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clebe\Desktop\Cleber\Consumo SEGRAF\"/>
    </mc:Choice>
  </mc:AlternateContent>
  <xr:revisionPtr revIDLastSave="0" documentId="13_ncr:1_{CA7E5146-E2E1-4E2A-A85E-98ACB125A09A}" xr6:coauthVersionLast="36" xr6:coauthVersionMax="47" xr10:uidLastSave="{00000000-0000-0000-0000-000000000000}"/>
  <bookViews>
    <workbookView xWindow="0" yWindow="0" windowWidth="25560" windowHeight="10830" tabRatio="500" xr2:uid="{00000000-000D-0000-FFFF-FFFF00000000}"/>
  </bookViews>
  <sheets>
    <sheet name="MCP" sheetId="4" r:id="rId1"/>
    <sheet name="Plan1" sheetId="5" r:id="rId2"/>
  </sheets>
  <definedNames>
    <definedName name="__xlfn_STDEV_P">#N/A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4" l="1"/>
  <c r="F16" i="4"/>
  <c r="F20" i="4"/>
  <c r="F24" i="4"/>
  <c r="F28" i="4"/>
  <c r="F32" i="4"/>
  <c r="F36" i="4"/>
  <c r="F40" i="4"/>
  <c r="F44" i="4"/>
  <c r="F48" i="4"/>
  <c r="F49" i="4"/>
  <c r="F52" i="4"/>
  <c r="F53" i="4"/>
  <c r="F56" i="4"/>
  <c r="F57" i="4"/>
  <c r="F60" i="4"/>
  <c r="F61" i="4"/>
  <c r="F64" i="4"/>
  <c r="F65" i="4"/>
  <c r="F68" i="4"/>
  <c r="F69" i="4"/>
  <c r="F13" i="4"/>
  <c r="F29" i="4"/>
  <c r="F37" i="4"/>
  <c r="F70" i="4" l="1"/>
  <c r="F58" i="4"/>
  <c r="F33" i="4"/>
  <c r="F17" i="4"/>
  <c r="F9" i="4"/>
  <c r="F45" i="4"/>
  <c r="F25" i="4"/>
  <c r="F62" i="4"/>
  <c r="F46" i="4"/>
  <c r="F43" i="4"/>
  <c r="F42" i="4"/>
  <c r="F39" i="4"/>
  <c r="F38" i="4"/>
  <c r="F35" i="4"/>
  <c r="F34" i="4"/>
  <c r="F31" i="4"/>
  <c r="F30" i="4"/>
  <c r="F27" i="4"/>
  <c r="F26" i="4"/>
  <c r="F10" i="4"/>
  <c r="F41" i="4"/>
  <c r="F21" i="4"/>
  <c r="F66" i="4"/>
  <c r="F50" i="4"/>
  <c r="F54" i="4"/>
  <c r="F55" i="4"/>
  <c r="F47" i="4"/>
  <c r="F23" i="4"/>
  <c r="F22" i="4"/>
  <c r="F19" i="4"/>
  <c r="F18" i="4"/>
  <c r="F15" i="4"/>
  <c r="F14" i="4"/>
  <c r="F11" i="4"/>
  <c r="F59" i="4"/>
  <c r="F51" i="4"/>
  <c r="F67" i="4"/>
  <c r="F63" i="4"/>
  <c r="F8" i="4" l="1"/>
  <c r="F71" i="4" s="1"/>
</calcChain>
</file>

<file path=xl/sharedStrings.xml><?xml version="1.0" encoding="utf-8"?>
<sst xmlns="http://schemas.openxmlformats.org/spreadsheetml/2006/main" count="548" uniqueCount="184">
  <si>
    <t>Item</t>
  </si>
  <si>
    <t>Descrição</t>
  </si>
  <si>
    <t>Unidade</t>
  </si>
  <si>
    <t>BOBINA DE PAPEL FOTOGRÁFICO PLOTTER – GLOSSY BRILHO MEDINDO 1,06 X 30 M</t>
  </si>
  <si>
    <t>BOBINA DE PAPEL FOTOGRÁFICO PLOTTER – MATTE FOSCO MEDINDO 1.06 X 30 M</t>
  </si>
  <si>
    <t>CABEÇA DE IMPRESSÃO PARA IMPRESSORA HP DESIGNJET T1200 – MAGENTA E CIANO</t>
  </si>
  <si>
    <t>CABEÇA DE IMPRESSÃO PARA IMPRESSORA HP DESIGNJET  T1200 – PRETO MATE E AMARELO</t>
  </si>
  <si>
    <t>CABEÇA DE IMPRESSÃO PARA IMPRESSORA HP DESIGNJET T1200 – CINZA E PRETO</t>
  </si>
  <si>
    <t>CABEÇA DE IMPRESSÃO – AMARELO/MAGENTA LÁTEX HP 831</t>
  </si>
  <si>
    <t>CABEÇA DE IMPRESSÃO – CIANO/PRETO LÁTEX HP 831</t>
  </si>
  <si>
    <t>CABEÇA DE IMPRESSÃO – MAGENTA CLARO/CIANO CLARO LÁTEX HP 831</t>
  </si>
  <si>
    <t>CABEÇA DE IMPRESSÃO – OTIMIZADOR LÁTEX HP 831</t>
  </si>
  <si>
    <t>CARTUCHO DE MANUTENÇÃO HP 831 LÁTEX</t>
  </si>
  <si>
    <t>CARTUCHO DE TINTA AMARELA, PLOTTER HP DESIGNJET T1200</t>
  </si>
  <si>
    <t>CARTUCHO DE TINTA CIANO, PLOTTER HP DESIGNJET T1200</t>
  </si>
  <si>
    <t>CARTUCHO DE TINTA CINZA, PLOTTER HP DESIGNJET T1200</t>
  </si>
  <si>
    <t>CARTUCHO DE TINTA LÁTEX – AMARELO HP 821</t>
  </si>
  <si>
    <t>CARTUCHO DE TINTA LÁTEX – CIANO CLARO HP 821</t>
  </si>
  <si>
    <t>CARTUCHO DE TINTA LÁTEX – CIANO HP 821</t>
  </si>
  <si>
    <t>CARTUCHO DE TINTA LÁTEX – MAGENTA CLARO HP 821</t>
  </si>
  <si>
    <t>CARTUCHO DE TINTA LÁTEX – MAGENTA HP 821</t>
  </si>
  <si>
    <t>CARTUCHO DE TINTA LÁTEX – OTIMIZADOR HP 821</t>
  </si>
  <si>
    <t>CARTUCHO DE TINTA LÁTEX – PRETO HP 821</t>
  </si>
  <si>
    <t>CARTUCHO DE TINTA – MAGENTA, PLOTTER DESIGNJET T1200</t>
  </si>
  <si>
    <t>CARTUCHO DE TINTA – PRETO FOTOGRÁFICO, PLOTTER HP DESIGNJET T1200</t>
  </si>
  <si>
    <t>CARTUCHO DE TINTA – PRETO MATE, PLOTTER HP DESIGNJET T1200</t>
  </si>
  <si>
    <t>CARTUCHO DE TONER AMARELO – IMAGEPRESS V900 – Toner T01 Yellow (cód. 8069B001AA)</t>
  </si>
  <si>
    <t>CARTUCHO DE TONER AMARELO PARA IMPRESSORA CANON C910 – Toner T01 Yellow (cód. 8069B001AA)</t>
  </si>
  <si>
    <t>CARTUCHO DE TONER CIANO – IMAGEPRESS V900 – Toner T01 Cyan (cód. 8067B001AA)</t>
  </si>
  <si>
    <t>CARTUCHO DE TONER CIANO PARA IMPRESSORA CANON C910 – Toner T01 Cyan (cód. 8067B001AA)</t>
  </si>
  <si>
    <t>CARTUCHO DE TONER MAGENTA – IMAGEPRESS V900 – Toner T01 Magenta (cód. 8068B001AA)</t>
  </si>
  <si>
    <t>CARTUCHO DE TONER MAGENTA PARA IMPRESSORA CANON C910 – Toner T01 Magenta (cód. 8068B001AA)</t>
  </si>
  <si>
    <t>CARTUCHO DE TONER PARA IMPRESSORA MONOCROMÁTICA CANON IRADV 8205 – GPR-37 TONER BLACK (cód. 3764B003AA)</t>
  </si>
  <si>
    <t>CARTUCHO DE TONER PARA IMPRESSORA MULTIFUNCIONAL XEROX 570 – AMARELO</t>
  </si>
  <si>
    <t>CARTUCHO DE TONER PARA IMPRESSORA MULTIFUNCIONAL XEROX 570 – CIANO</t>
  </si>
  <si>
    <t>CARTUCHO DE TONER PARA IMPRESSORA MULTIFUNCIONAL XEROX 570 – MAGENTA</t>
  </si>
  <si>
    <t>CARTUCHO DE TONER PARA IMPRESSORA MULTIFUNCIONAL XEROX 570 – PRETO</t>
  </si>
  <si>
    <t>CARTUCHO DE TONER PRETO – IMAGEPRESS V900 – Toner T01 Black (cód. 8066B001AA)</t>
  </si>
  <si>
    <t>CARTUCHO DE TONER PRETO PARA IMPRESSORA CANON C910 – Toner T01 Black (cód. 8066B001AA)</t>
  </si>
  <si>
    <t>CILINDRO CANON DRUM – IMAGEPRESS V900 – BLACK (cód. 8064B001AA)</t>
  </si>
  <si>
    <t>CILINDRO CANON DRUM – IMAGEPRESS V900 – COLOR (cód. 8065B001AA)</t>
  </si>
  <si>
    <t>CILINDRO DE TONER PARA IMPRESSORA MONOCROMÁTICA CANON IRADV 8205 – GPR-37/38 DRUM CILINDRO (cód: 3765B003AA)</t>
  </si>
  <si>
    <t>CILINDRO PARA IMPRESSORA MULTIFUNCIONAL XEROX 570 – COLORIDO</t>
  </si>
  <si>
    <t>CILINDRO PARA IMPRESSORA MULTIFUNCIONAL XEROX 570 – PRETO</t>
  </si>
  <si>
    <t>COLA GRANULADA TRANSPARENTE (HOT MELT) PACOTE</t>
  </si>
  <si>
    <t>PAPEL CARTÃO SUPREMO, MED. 66 X 96 CM, 250 G/M² – PCT 150 FLS</t>
  </si>
  <si>
    <t xml:space="preserve">PAPEL CARTÃO SUPREMO – 300 G/M² – MED. 66 X 96 CM – PACOTE 150 FOLHAS </t>
  </si>
  <si>
    <t>PAPEL COUCHÉ FOSCO – 115 G/M² – MED. 66 X 96 CM  – PACOTE 250 FOLHAS</t>
  </si>
  <si>
    <t>PAPEL COUCHÉ FOSCO – 300 G/M² – MED. 66 X 96 CM PCT 150 FLS</t>
  </si>
  <si>
    <t>PAPEL COUCHÉ FOSCO – 90 G/M² – MED. 66 X 96 CM – PCT 250 FLS</t>
  </si>
  <si>
    <t>PAPEL COUCHÉ FOSCO 230 G/M² – MED. 66 X 96 CM – 150 FLS</t>
  </si>
  <si>
    <t>PAPEL PANAMÁ (PARANÁ) – PACOTE 100 FOLHAS</t>
  </si>
  <si>
    <t>REVELADOR AMARELO PARA IMPRESSORA CANON C910 – Unidade reveladora amarelo (cód. FM2-H341-000)</t>
  </si>
  <si>
    <t>REVELADOR AMARELO PARA IMPRESSORA CANON V900 – Unidade reveladora amarelo (cód. FM2-H341-000)</t>
  </si>
  <si>
    <t>REVELADOR AMARELO PARA IMPRESSORA XEROX 570</t>
  </si>
  <si>
    <t>REVELADOR CIANO PARA IMPRESSORA CANON C910 – Unidade reveladora cyan (cód. FM2-H343-000)</t>
  </si>
  <si>
    <t>REVELADOR CIANO PARA IMPRESSORA CANON V900 – Unidade reveladora cyan (cód. FM2-H343-000)</t>
  </si>
  <si>
    <t>REVELADOR CIANO PARA IMPRESSORA XEROX 570</t>
  </si>
  <si>
    <t>REVELADOR MAGENTA PARA IMPRESSORA CANON C910 – Unidade reveladora magenta (cód. FM2-H342-000)</t>
  </si>
  <si>
    <t>REVELADOR MAGENTA PARA IMPRESSORA CANON V900 – Unidade reveladora magenta (cód. FM2-H342-000)</t>
  </si>
  <si>
    <t>REVELADOR MAGENTA PARA IMPRESSORA XEROX 570</t>
  </si>
  <si>
    <t>REVELADOR PRETO PARA IMPRESSORA CANON C910 – Unidade reveladora preta (cód. FM2-A786-000)</t>
  </si>
  <si>
    <t>REVELADOR PRETO PARA IMPRESSORA CANON V900 – Unidade reveladora preta (cód. FM2-A786-000)</t>
  </si>
  <si>
    <t>REVELADOR PRETO PARA IMPRESSORA XEROX 570</t>
  </si>
  <si>
    <t>VINIL ADESIVO BRANCO FOSCO, REMOVÍVEL, COM BLECOUT, LINER DE 120 A 130 G, ESPESSURA 0,10 MM, LARGURA DE 1,27 M, COMPRIMENTO DE 50 M PARA IMPRESSÃO EM TINTA LÁTEX, IMPRESSORA HP LÁTEX 115</t>
  </si>
  <si>
    <t>VINIL ADESIVO BRANCO BRILHO, REMOVÍVEL, COM BLECOUT, LINER DE 120 A 130 G, ESPESSURA 0,10 MM, LARGURA DE 1,27 M, COMPRIMENTO DE 50 M, PARA IMPRESSÃO EM TINTA LÁTEX, IMPRESSORA HP LÁTEX 115</t>
  </si>
  <si>
    <t>Unidade de fornecimento</t>
  </si>
  <si>
    <t>Quantidade total a ser registrada</t>
  </si>
  <si>
    <t>BOBINA DE PAPEL FOTOGRÁFICO PLOTTER – GLOSSY BRILHO MEDINDO 1,06 X 30 M</t>
  </si>
  <si>
    <t>Bobina</t>
  </si>
  <si>
    <t>CABEÇA DE IMPRESSÃO PARA IMPRESSORA HP DESIGNJET T1200 – MAGENTA E CIANO</t>
  </si>
  <si>
    <t>CABEÇA DE IMPRESSÃO PARA IMPRESSORA HP DESIGNJET  T1200 – PRETO MATE E AMARELO</t>
  </si>
  <si>
    <t>CABEÇA DE IMPRESSÃO PARA IMPRESSORA HP DESIGNJET T1200 – CINZA E PRETO</t>
  </si>
  <si>
    <t>CARTUCHO DE TONER AMARELO – IMAGEPRESS V900 – Toner T01 Yellow (cód. 8069B001AA)</t>
  </si>
  <si>
    <t>CARTUCHO DE TONER AMARELO PARA IMPRESSORA CANON C910 – Toner T01 Yellow (cód. 8069B001AA)</t>
  </si>
  <si>
    <t>CARTUCHO DE TONER CIANO PARA IMPRESSORA CANON C910 – Toner T01 Cyan (cód. 8067B001AA)</t>
  </si>
  <si>
    <t>CARTUCHO DE TONER MAGENTA – IMAGEPRESS V900 – Toner T01 Magenta (cód. 8068B001AA)</t>
  </si>
  <si>
    <t>CARTUCHO DE TONER MAGENTA PARA IMPRESSORA CANON C910 – Toner T01 Magenta (cód. 8068B001AA)</t>
  </si>
  <si>
    <t>CARTUCHO DE TONER PARA IMPRESSORA MONOCROMÁTICA CANON IRADV 8205 – GPR-37 TONER BLACK (cód. 3764B003AA)</t>
  </si>
  <si>
    <t>CARTUCHO DE TONER PARA IMPRESSORA MULTIFUNCIONAL XEROX 570 – CIANO</t>
  </si>
  <si>
    <t>CARTUCHO DE TONER PARA IMPRESSORA MULTIFUNCIONAL XEROX 570 – MAGENTA</t>
  </si>
  <si>
    <t>CARTUCHO DE TONER PARA IMPRESSORA MULTIFUNCIONAL XEROX 570 – PRETO</t>
  </si>
  <si>
    <t>CILINDRO CANON DRUM – IMAGEPRESS V900 – BLACK (cód. 8064B001AA)</t>
  </si>
  <si>
    <t>CILINDRO CANON DRUM – IMAGEPRESS V900 – COLOR (cód. 8065B001AA)</t>
  </si>
  <si>
    <t>CILINDRO DE TONER PARA IMPRESSORA MONOCROMÁTICA CANON IRADV 8205 – GPR-37/38 DRUM CILINDRO (cód: 3765B003AA)</t>
  </si>
  <si>
    <t>CILINDRO PARA IMPRESSORA MULTIFUNCIONAL XEROX 570 – COLORIDO</t>
  </si>
  <si>
    <t>CILINDRO PARA IMPRESSORA MULTIFUNCIONAL XEROX 570 – PRETO</t>
  </si>
  <si>
    <t>Kg</t>
  </si>
  <si>
    <t>PAPEL CARTÃO SUPREMO, MED. 66 X 96 CM, 250 G/M² – PCT 150 FLS</t>
  </si>
  <si>
    <t>Pacote</t>
  </si>
  <si>
    <t>PAPEL CARTÃO SUPREMO – 300 G/M² – MED. 66 X 96 CM – PACOTE 150 FOLHAS </t>
  </si>
  <si>
    <t>PAPEL COUCHÉ FOSCO – 115 G/M² – MED. 66 X 96 CM  – PACOTE 250 FOLHAS</t>
  </si>
  <si>
    <t>PAPEL COUCHÉ FOSCO – 300 G/M² – MED. 66 X 96 CM PCT 150 FLS</t>
  </si>
  <si>
    <t>PAPEL COUCHÉ FOSCO – 90 G/M² – MED. 66 X 96 CM – PCT 250 FLS</t>
  </si>
  <si>
    <t>PAPEL COUCHÉ FOSCO 230 G/M² – MED. 66 X 96 CM – 150 FLS</t>
  </si>
  <si>
    <t>REVELADOR AMARELO PARA IMPRESSORA CANON C910 – Unidade reveladora amarelo (cód. FM2-H341-000)</t>
  </si>
  <si>
    <t>REVELADOR AMARELO PARA IMPRESSORA CANON V900 – Unidade reveladora amarelo (cód. FM2-H341-000)</t>
  </si>
  <si>
    <t>REVELADOR CIANO PARA IMPRESSORA CANON V900 – Unidade reveladora cyan (cód. FM2-H343-000)</t>
  </si>
  <si>
    <t>REVELADOR MAGENTA PARA IMPRESSORA CANON C910 – Unidade reveladora magenta (cód. FM2-H342-000)</t>
  </si>
  <si>
    <t>REVELADOR MAGENTA PARA IMPRESSORA CANON V900 – Unidade reveladora magenta (cód. FM2-H342-000)</t>
  </si>
  <si>
    <t>REVELADOR PRETO PARA IMPRESSORA CANON C910 – Unidade reveladora preta (cód. FM2-A786-000)</t>
  </si>
  <si>
    <t>REVELADOR PRETO PARA IMPRESSORA CANON V900 – Unidade reveladora preta (cód. FM2-A786-000)</t>
  </si>
  <si>
    <t>Rolo</t>
  </si>
  <si>
    <t>Marca/modelo de referência</t>
  </si>
  <si>
    <t>(*ou equivalente)</t>
  </si>
  <si>
    <t>Código do ASI</t>
  </si>
  <si>
    <t>Natureza da despesa</t>
  </si>
  <si>
    <t>Código Comprasnet</t>
  </si>
  <si>
    <t>PDM</t>
  </si>
  <si>
    <t>NCM</t>
  </si>
  <si>
    <t>Marpax, Drylam, Lassane *</t>
  </si>
  <si>
    <t>33.90.30.16</t>
  </si>
  <si>
    <t>10379 (Papel glossy)</t>
  </si>
  <si>
    <t>não tem</t>
  </si>
  <si>
    <t>*</t>
  </si>
  <si>
    <t> 449802</t>
  </si>
  <si>
    <t>15202 (Papel Fotográfico)</t>
  </si>
  <si>
    <t>HP*</t>
  </si>
  <si>
    <t>33.90.30.17</t>
  </si>
  <si>
    <t>14263 (Cabeça Impressão)</t>
  </si>
  <si>
    <t>7489 </t>
  </si>
  <si>
    <t>14263 (Cabeça Impressão)</t>
  </si>
  <si>
    <t>10961 (O nome está diferente no ASI)</t>
  </si>
  <si>
    <t>15926 (Cabeçote Impressora)</t>
  </si>
  <si>
    <t>10960 (O nome está diferente no ASI)</t>
  </si>
  <si>
    <t>10962 (O nome está diferente no ASI)</t>
  </si>
  <si>
    <t>10963 (O nome está diferente no ASI)</t>
  </si>
  <si>
    <t>10521 (Peça / Acessório - Impressora / Copiadora)</t>
  </si>
  <si>
    <t>10964 </t>
  </si>
  <si>
    <t>15478 (Cartucho de Tinta para Plotter)</t>
  </si>
  <si>
    <t>8443.99.23</t>
  </si>
  <si>
    <t>15478 (Cartucho de Tinta para Plotter)</t>
  </si>
  <si>
    <t>33.90.3017</t>
  </si>
  <si>
    <t>10521 (Peça / acessório - impressora / copiadora)</t>
  </si>
  <si>
    <t>Canon*</t>
  </si>
  <si>
    <t>462859 </t>
  </si>
  <si>
    <t>18439 (Cartucho Toner Impressora Canon)</t>
  </si>
  <si>
    <t>8443.99.33</t>
  </si>
  <si>
    <r>
      <t>CARTUCHO DE TONER CIANO – IMAGEPRESS V900 – Toner T01 Cyan (cód. 8067B001AA)  *(no ASI consta 8067B00</t>
    </r>
    <r>
      <rPr>
        <b/>
        <u/>
        <sz val="14"/>
        <color rgb="FF000000"/>
        <rFont val="Times New Roman"/>
        <family val="1"/>
      </rPr>
      <t>5</t>
    </r>
    <r>
      <rPr>
        <sz val="14"/>
        <color rgb="FF000000"/>
        <rFont val="Times New Roman"/>
        <family val="1"/>
      </rPr>
      <t>AA</t>
    </r>
    <r>
      <rPr>
        <b/>
        <sz val="14"/>
        <color rgb="FF000000"/>
        <rFont val="Times New Roman"/>
        <family val="1"/>
      </rPr>
      <t>)</t>
    </r>
  </si>
  <si>
    <t>462857 </t>
  </si>
  <si>
    <t>18439 (Cartucho Toner Impressora Canon) </t>
  </si>
  <si>
    <t>462858 </t>
  </si>
  <si>
    <t>14050 (Cartucho Toner Copiadora Canon)</t>
  </si>
  <si>
    <t>Xerox*</t>
  </si>
  <si>
    <t>13826 (Cartucho toner impressora / Copiadora Xerox)</t>
  </si>
  <si>
    <r>
      <t>CARTUCHO DE TONER PRETO – IMAGEPRESS V900 – Toner T01 Black (cód. 8066B001AA) *</t>
    </r>
    <r>
      <rPr>
        <b/>
        <sz val="14"/>
        <color rgb="FF000000"/>
        <rFont val="Times New Roman"/>
        <family val="1"/>
      </rPr>
      <t>(</t>
    </r>
    <r>
      <rPr>
        <sz val="14"/>
        <color rgb="FF000000"/>
        <rFont val="Times New Roman"/>
        <family val="1"/>
      </rPr>
      <t>no ASI consta 8066B00</t>
    </r>
    <r>
      <rPr>
        <b/>
        <u/>
        <sz val="14"/>
        <color rgb="FF000000"/>
        <rFont val="Times New Roman"/>
        <family val="1"/>
      </rPr>
      <t>5</t>
    </r>
    <r>
      <rPr>
        <sz val="14"/>
        <color rgb="FF000000"/>
        <rFont val="Times New Roman"/>
        <family val="1"/>
      </rPr>
      <t>AA</t>
    </r>
    <r>
      <rPr>
        <b/>
        <sz val="14"/>
        <color rgb="FF000000"/>
        <rFont val="Times New Roman"/>
        <family val="1"/>
      </rPr>
      <t>)</t>
    </r>
  </si>
  <si>
    <t>462856 </t>
  </si>
  <si>
    <t>18439 (Cartucho toner impressora canon)</t>
  </si>
  <si>
    <t>CARTUCHO DE TONER PRETO PARA IMPRESSORA CANON C910 – Toner T01 Black (cód. 8066B001AA) </t>
  </si>
  <si>
    <t>12344 (criar a partir desse código)</t>
  </si>
  <si>
    <t>5732 (Conjunto Manutenção Impressora / Copiadora</t>
  </si>
  <si>
    <t>8443.91.99</t>
  </si>
  <si>
    <t>33.90.30.17 </t>
  </si>
  <si>
    <t>5732 (Conjunto Manutenção Impressora / Copiadora)</t>
  </si>
  <si>
    <t>211 (Cilindro Máquina Impressora / Copiadora)</t>
  </si>
  <si>
    <t>33.90.30.41</t>
  </si>
  <si>
    <t>13894 (Cola)</t>
  </si>
  <si>
    <t>Suzano, Chamex, Report *</t>
  </si>
  <si>
    <t>4658 (Cartão Supremo)</t>
  </si>
  <si>
    <t>19746 (Papel para impressão formatado)</t>
  </si>
  <si>
    <t>6175 (criar a partir desse código)</t>
  </si>
  <si>
    <r>
      <t>PAPEL PANAMÁ (PARANÁ) – PACOTE 100 FOLHAS</t>
    </r>
    <r>
      <rPr>
        <b/>
        <sz val="14"/>
        <color rgb="FFE74C3C"/>
        <rFont val="Times New Roman"/>
        <family val="1"/>
      </rPr>
      <t> </t>
    </r>
    <r>
      <rPr>
        <b/>
        <sz val="14"/>
        <color rgb="FF000000"/>
        <rFont val="Times New Roman"/>
        <family val="1"/>
      </rPr>
      <t>(consta no ASI u.m FL)</t>
    </r>
  </si>
  <si>
    <t>10406 (Papelão)</t>
  </si>
  <si>
    <t>11730 (Revelador Copiadora)</t>
  </si>
  <si>
    <t>Canon</t>
  </si>
  <si>
    <t>12207 (criar a partir desse código)</t>
  </si>
  <si>
    <t>611360 </t>
  </si>
  <si>
    <t>REVELADOR CIANO PARA IMPRESSORA CANON C910 – Unidade reveladora cyan (cód. FM2-H343-000) *(cód. diferente do ASI)</t>
  </si>
  <si>
    <t>12160 (criar a partir desse código)</t>
  </si>
  <si>
    <t>12208 (criar  a partir desse código)</t>
  </si>
  <si>
    <t>12159 (criar a partir desse código)</t>
  </si>
  <si>
    <t>611362 </t>
  </si>
  <si>
    <t>1730 (Revelador Copiadora)</t>
  </si>
  <si>
    <t>Starpac, Fixcom, Diprotaió, Adespan *</t>
  </si>
  <si>
    <t>13850 (Plástico Adesivo)</t>
  </si>
  <si>
    <t>463140 </t>
  </si>
  <si>
    <t>não te</t>
  </si>
  <si>
    <t>VALOR MÁXIMO DE REFERÊNCIA</t>
  </si>
  <si>
    <t>TRIBUNAL SUPERIOR ELEITORAL - TSE</t>
  </si>
  <si>
    <t>SECRETARIA DE ADMINISTRAÇÃO - SAD</t>
  </si>
  <si>
    <t>COORDENADORIA DE AQUISIÇÕES - CODAQ</t>
  </si>
  <si>
    <t>SEÇÃO COMPRAS - SECOMP</t>
  </si>
  <si>
    <t>VALOR UNITÁRIO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</si>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</sst>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"/>
  </numFmts>
  <fonts count="11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mbria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rgb="FF000000"/>
      <name val="Cambria"/>
      <family val="1"/>
    </font>
    <font>
      <u/>
      <sz val="11"/>
      <color indexed="8"/>
      <name val="Calibri"/>
      <family val="2"/>
    </font>
    <font>
      <b/>
      <u/>
      <sz val="14"/>
      <color rgb="FF000000"/>
      <name val="Times New Roman"/>
      <family val="1"/>
    </font>
    <font>
      <b/>
      <sz val="14"/>
      <color rgb="FFE74C3C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0" borderId="6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7" fillId="0" borderId="8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showGridLines="0" tabSelected="1" zoomScale="90" zoomScaleNormal="90" workbookViewId="0">
      <selection activeCell="M67" sqref="M67"/>
    </sheetView>
  </sheetViews>
  <sheetFormatPr defaultColWidth="9.140625" defaultRowHeight="15" x14ac:dyDescent="0.25"/>
  <cols>
    <col min="1" max="1" width="5.28515625" style="2" bestFit="1" customWidth="1"/>
    <col min="2" max="2" width="90.85546875" style="2" bestFit="1" customWidth="1"/>
    <col min="3" max="3" width="13.28515625" style="3" customWidth="1"/>
    <col min="4" max="4" width="15.85546875" style="3" customWidth="1"/>
    <col min="5" max="6" width="20.5703125" style="1" customWidth="1"/>
    <col min="7" max="16384" width="9.140625" style="1"/>
  </cols>
  <sheetData>
    <row r="1" spans="1:6" x14ac:dyDescent="0.25">
      <c r="A1" s="31" t="s">
        <v>178</v>
      </c>
      <c r="C1" s="4"/>
      <c r="D1" s="4"/>
    </row>
    <row r="2" spans="1:6" x14ac:dyDescent="0.25">
      <c r="A2" s="31" t="s">
        <v>179</v>
      </c>
      <c r="C2" s="4"/>
      <c r="D2" s="4"/>
    </row>
    <row r="3" spans="1:6" x14ac:dyDescent="0.25">
      <c r="A3" s="31" t="s">
        <v>180</v>
      </c>
      <c r="C3" s="4"/>
      <c r="D3" s="4"/>
    </row>
    <row r="4" spans="1:6" x14ac:dyDescent="0.25">
      <c r="A4" s="31" t="s">
        <v>181</v>
      </c>
      <c r="C4" s="5"/>
      <c r="D4" s="5"/>
    </row>
    <row r="5" spans="1:6" x14ac:dyDescent="0.25">
      <c r="A5" s="5"/>
      <c r="C5" s="5"/>
      <c r="D5" s="5"/>
    </row>
    <row r="6" spans="1:6" x14ac:dyDescent="0.25">
      <c r="A6" s="28" t="s">
        <v>177</v>
      </c>
      <c r="B6" s="28"/>
      <c r="C6" s="28"/>
      <c r="D6" s="28"/>
      <c r="E6" s="28"/>
      <c r="F6" s="28"/>
    </row>
    <row r="7" spans="1:6" ht="27.75" customHeight="1" x14ac:dyDescent="0.25">
      <c r="A7" s="24" t="s">
        <v>0</v>
      </c>
      <c r="B7" s="24" t="s">
        <v>1</v>
      </c>
      <c r="C7" s="23" t="s">
        <v>66</v>
      </c>
      <c r="D7" s="23" t="s">
        <v>67</v>
      </c>
      <c r="E7" s="22" t="s">
        <v>182</v>
      </c>
      <c r="F7" s="22" t="s">
        <v>183</v>
      </c>
    </row>
    <row r="8" spans="1:6" ht="16.5" customHeight="1" x14ac:dyDescent="0.25">
      <c r="A8" s="6">
        <v>1</v>
      </c>
      <c r="B8" s="8" t="s">
        <v>3</v>
      </c>
      <c r="C8" s="10" t="s">
        <v>69</v>
      </c>
      <c r="D8" s="12">
        <v>5</v>
      </c>
      <c r="E8" s="7">
        <v>950</v>
      </c>
      <c r="F8" s="7">
        <f>E8*D8</f>
        <v>4750</v>
      </c>
    </row>
    <row r="9" spans="1:6" ht="16.5" customHeight="1" x14ac:dyDescent="0.25">
      <c r="A9" s="6">
        <v>2</v>
      </c>
      <c r="B9" s="8" t="s">
        <v>4</v>
      </c>
      <c r="C9" s="10" t="s">
        <v>69</v>
      </c>
      <c r="D9" s="12">
        <v>10</v>
      </c>
      <c r="E9" s="7">
        <v>940</v>
      </c>
      <c r="F9" s="7">
        <f>E9*D9</f>
        <v>9400</v>
      </c>
    </row>
    <row r="10" spans="1:6" ht="16.5" customHeight="1" x14ac:dyDescent="0.25">
      <c r="A10" s="6">
        <v>3</v>
      </c>
      <c r="B10" s="8" t="s">
        <v>5</v>
      </c>
      <c r="C10" s="10" t="s">
        <v>2</v>
      </c>
      <c r="D10" s="12">
        <v>2</v>
      </c>
      <c r="E10" s="7">
        <v>989.47</v>
      </c>
      <c r="F10" s="7">
        <f>E10*D10</f>
        <v>1978.94</v>
      </c>
    </row>
    <row r="11" spans="1:6" ht="16.5" customHeight="1" x14ac:dyDescent="0.25">
      <c r="A11" s="6">
        <v>4</v>
      </c>
      <c r="B11" s="8" t="s">
        <v>6</v>
      </c>
      <c r="C11" s="10" t="s">
        <v>2</v>
      </c>
      <c r="D11" s="12">
        <v>2</v>
      </c>
      <c r="E11" s="7">
        <v>789.9</v>
      </c>
      <c r="F11" s="7">
        <f>E11*D11</f>
        <v>1579.8</v>
      </c>
    </row>
    <row r="12" spans="1:6" ht="16.5" customHeight="1" x14ac:dyDescent="0.25">
      <c r="A12" s="6">
        <v>5</v>
      </c>
      <c r="B12" s="8" t="s">
        <v>7</v>
      </c>
      <c r="C12" s="10" t="s">
        <v>2</v>
      </c>
      <c r="D12" s="12">
        <v>2</v>
      </c>
      <c r="E12" s="7">
        <v>1007.47</v>
      </c>
      <c r="F12" s="7">
        <f>E12*D12</f>
        <v>2014.94</v>
      </c>
    </row>
    <row r="13" spans="1:6" ht="16.5" customHeight="1" x14ac:dyDescent="0.25">
      <c r="A13" s="6">
        <v>6</v>
      </c>
      <c r="B13" s="8" t="s">
        <v>8</v>
      </c>
      <c r="C13" s="10" t="s">
        <v>2</v>
      </c>
      <c r="D13" s="12">
        <v>2</v>
      </c>
      <c r="E13" s="7">
        <v>1329.05</v>
      </c>
      <c r="F13" s="7">
        <f>E13*D13</f>
        <v>2658.1</v>
      </c>
    </row>
    <row r="14" spans="1:6" ht="16.5" customHeight="1" x14ac:dyDescent="0.25">
      <c r="A14" s="6">
        <v>7</v>
      </c>
      <c r="B14" s="8" t="s">
        <v>9</v>
      </c>
      <c r="C14" s="10" t="s">
        <v>2</v>
      </c>
      <c r="D14" s="12">
        <v>2</v>
      </c>
      <c r="E14" s="7">
        <v>1278.02</v>
      </c>
      <c r="F14" s="7">
        <f>E14*D14</f>
        <v>2556.04</v>
      </c>
    </row>
    <row r="15" spans="1:6" ht="16.5" customHeight="1" x14ac:dyDescent="0.25">
      <c r="A15" s="6">
        <v>8</v>
      </c>
      <c r="B15" s="8" t="s">
        <v>10</v>
      </c>
      <c r="C15" s="10" t="s">
        <v>2</v>
      </c>
      <c r="D15" s="12">
        <v>2</v>
      </c>
      <c r="E15" s="7">
        <v>1308.3499999999999</v>
      </c>
      <c r="F15" s="7">
        <f>E15*D15</f>
        <v>2616.6999999999998</v>
      </c>
    </row>
    <row r="16" spans="1:6" ht="16.5" customHeight="1" x14ac:dyDescent="0.25">
      <c r="A16" s="6">
        <v>9</v>
      </c>
      <c r="B16" s="8" t="s">
        <v>11</v>
      </c>
      <c r="C16" s="10" t="s">
        <v>2</v>
      </c>
      <c r="D16" s="12">
        <v>2</v>
      </c>
      <c r="E16" s="7">
        <v>1216.3499999999999</v>
      </c>
      <c r="F16" s="7">
        <f>E16*D16</f>
        <v>2432.6999999999998</v>
      </c>
    </row>
    <row r="17" spans="1:6" ht="16.5" customHeight="1" x14ac:dyDescent="0.25">
      <c r="A17" s="6">
        <v>10</v>
      </c>
      <c r="B17" s="8" t="s">
        <v>12</v>
      </c>
      <c r="C17" s="10" t="s">
        <v>2</v>
      </c>
      <c r="D17" s="12">
        <v>1</v>
      </c>
      <c r="E17" s="7">
        <v>1434.74</v>
      </c>
      <c r="F17" s="7">
        <f>E17*D17</f>
        <v>1434.74</v>
      </c>
    </row>
    <row r="18" spans="1:6" ht="16.5" customHeight="1" x14ac:dyDescent="0.25">
      <c r="A18" s="6">
        <v>11</v>
      </c>
      <c r="B18" s="8" t="s">
        <v>13</v>
      </c>
      <c r="C18" s="10" t="s">
        <v>2</v>
      </c>
      <c r="D18" s="12">
        <v>10</v>
      </c>
      <c r="E18" s="7">
        <v>929.83</v>
      </c>
      <c r="F18" s="7">
        <f>E18*D18</f>
        <v>9298.2999999999993</v>
      </c>
    </row>
    <row r="19" spans="1:6" ht="16.5" customHeight="1" x14ac:dyDescent="0.25">
      <c r="A19" s="6">
        <v>12</v>
      </c>
      <c r="B19" s="8" t="s">
        <v>14</v>
      </c>
      <c r="C19" s="10" t="s">
        <v>2</v>
      </c>
      <c r="D19" s="12">
        <v>10</v>
      </c>
      <c r="E19" s="7">
        <v>825.07</v>
      </c>
      <c r="F19" s="7">
        <f>E19*D19</f>
        <v>8250.7000000000007</v>
      </c>
    </row>
    <row r="20" spans="1:6" ht="16.5" customHeight="1" x14ac:dyDescent="0.25">
      <c r="A20" s="6">
        <v>13</v>
      </c>
      <c r="B20" s="8" t="s">
        <v>15</v>
      </c>
      <c r="C20" s="10" t="s">
        <v>2</v>
      </c>
      <c r="D20" s="12">
        <v>10</v>
      </c>
      <c r="E20" s="7">
        <v>907.25</v>
      </c>
      <c r="F20" s="7">
        <f>E20*D20</f>
        <v>9072.5</v>
      </c>
    </row>
    <row r="21" spans="1:6" ht="16.5" customHeight="1" x14ac:dyDescent="0.25">
      <c r="A21" s="6">
        <v>14</v>
      </c>
      <c r="B21" s="8" t="s">
        <v>16</v>
      </c>
      <c r="C21" s="10" t="s">
        <v>2</v>
      </c>
      <c r="D21" s="12">
        <v>10</v>
      </c>
      <c r="E21" s="7">
        <v>804.7</v>
      </c>
      <c r="F21" s="7">
        <f>E21*D21</f>
        <v>8047</v>
      </c>
    </row>
    <row r="22" spans="1:6" ht="16.5" customHeight="1" x14ac:dyDescent="0.25">
      <c r="A22" s="6">
        <v>15</v>
      </c>
      <c r="B22" s="8" t="s">
        <v>17</v>
      </c>
      <c r="C22" s="10" t="s">
        <v>2</v>
      </c>
      <c r="D22" s="12">
        <v>10</v>
      </c>
      <c r="E22" s="7">
        <v>869.62</v>
      </c>
      <c r="F22" s="7">
        <f>E22*D22</f>
        <v>8696.2000000000007</v>
      </c>
    </row>
    <row r="23" spans="1:6" ht="16.5" customHeight="1" x14ac:dyDescent="0.25">
      <c r="A23" s="6">
        <v>16</v>
      </c>
      <c r="B23" s="8" t="s">
        <v>18</v>
      </c>
      <c r="C23" s="10" t="s">
        <v>2</v>
      </c>
      <c r="D23" s="12">
        <v>10</v>
      </c>
      <c r="E23" s="7">
        <v>808.26</v>
      </c>
      <c r="F23" s="7">
        <f>E23*D23</f>
        <v>8082.6</v>
      </c>
    </row>
    <row r="24" spans="1:6" ht="16.5" customHeight="1" x14ac:dyDescent="0.25">
      <c r="A24" s="6">
        <v>17</v>
      </c>
      <c r="B24" s="8" t="s">
        <v>19</v>
      </c>
      <c r="C24" s="10" t="s">
        <v>2</v>
      </c>
      <c r="D24" s="12">
        <v>10</v>
      </c>
      <c r="E24" s="7">
        <v>869.62</v>
      </c>
      <c r="F24" s="7">
        <f>E24*D24</f>
        <v>8696.2000000000007</v>
      </c>
    </row>
    <row r="25" spans="1:6" ht="16.5" customHeight="1" x14ac:dyDescent="0.25">
      <c r="A25" s="6">
        <v>18</v>
      </c>
      <c r="B25" s="8" t="s">
        <v>20</v>
      </c>
      <c r="C25" s="10" t="s">
        <v>2</v>
      </c>
      <c r="D25" s="12">
        <v>10</v>
      </c>
      <c r="E25" s="7">
        <v>836.63</v>
      </c>
      <c r="F25" s="7">
        <f>E25*D25</f>
        <v>8366.2999999999993</v>
      </c>
    </row>
    <row r="26" spans="1:6" ht="16.5" customHeight="1" x14ac:dyDescent="0.25">
      <c r="A26" s="6">
        <v>19</v>
      </c>
      <c r="B26" s="8" t="s">
        <v>21</v>
      </c>
      <c r="C26" s="10" t="s">
        <v>2</v>
      </c>
      <c r="D26" s="12">
        <v>5</v>
      </c>
      <c r="E26" s="7">
        <v>840.03</v>
      </c>
      <c r="F26" s="7">
        <f>E26*D26</f>
        <v>4200.1499999999996</v>
      </c>
    </row>
    <row r="27" spans="1:6" ht="16.5" customHeight="1" x14ac:dyDescent="0.25">
      <c r="A27" s="6">
        <v>20</v>
      </c>
      <c r="B27" s="8" t="s">
        <v>22</v>
      </c>
      <c r="C27" s="10" t="s">
        <v>2</v>
      </c>
      <c r="D27" s="12">
        <v>10</v>
      </c>
      <c r="E27" s="7">
        <v>890</v>
      </c>
      <c r="F27" s="7">
        <f>E27*D27</f>
        <v>8900</v>
      </c>
    </row>
    <row r="28" spans="1:6" ht="16.5" customHeight="1" x14ac:dyDescent="0.25">
      <c r="A28" s="6">
        <v>21</v>
      </c>
      <c r="B28" s="8" t="s">
        <v>23</v>
      </c>
      <c r="C28" s="10" t="s">
        <v>2</v>
      </c>
      <c r="D28" s="12">
        <v>10</v>
      </c>
      <c r="E28" s="7">
        <v>916.5</v>
      </c>
      <c r="F28" s="7">
        <f>E28*D28</f>
        <v>9165</v>
      </c>
    </row>
    <row r="29" spans="1:6" ht="16.5" customHeight="1" x14ac:dyDescent="0.25">
      <c r="A29" s="6">
        <v>22</v>
      </c>
      <c r="B29" s="8" t="s">
        <v>24</v>
      </c>
      <c r="C29" s="10" t="s">
        <v>2</v>
      </c>
      <c r="D29" s="12">
        <v>10</v>
      </c>
      <c r="E29" s="7">
        <v>1387.68</v>
      </c>
      <c r="F29" s="7">
        <f>E29*D29</f>
        <v>13876.8</v>
      </c>
    </row>
    <row r="30" spans="1:6" ht="16.5" customHeight="1" x14ac:dyDescent="0.25">
      <c r="A30" s="6">
        <v>23</v>
      </c>
      <c r="B30" s="8" t="s">
        <v>25</v>
      </c>
      <c r="C30" s="10" t="s">
        <v>2</v>
      </c>
      <c r="D30" s="12">
        <v>10</v>
      </c>
      <c r="E30" s="7">
        <v>887.5</v>
      </c>
      <c r="F30" s="7">
        <f>E30*D30</f>
        <v>8875</v>
      </c>
    </row>
    <row r="31" spans="1:6" ht="16.5" customHeight="1" x14ac:dyDescent="0.25">
      <c r="A31" s="6">
        <v>24</v>
      </c>
      <c r="B31" s="8" t="s">
        <v>26</v>
      </c>
      <c r="C31" s="10" t="s">
        <v>2</v>
      </c>
      <c r="D31" s="12">
        <v>10</v>
      </c>
      <c r="E31" s="7">
        <v>1507.5</v>
      </c>
      <c r="F31" s="7">
        <f>E31*D31</f>
        <v>15075</v>
      </c>
    </row>
    <row r="32" spans="1:6" ht="28.5" x14ac:dyDescent="0.25">
      <c r="A32" s="6">
        <v>25</v>
      </c>
      <c r="B32" s="8" t="s">
        <v>27</v>
      </c>
      <c r="C32" s="10" t="s">
        <v>2</v>
      </c>
      <c r="D32" s="12">
        <v>10</v>
      </c>
      <c r="E32" s="7">
        <v>1507.7</v>
      </c>
      <c r="F32" s="7">
        <f>E32*D32</f>
        <v>15077</v>
      </c>
    </row>
    <row r="33" spans="1:6" ht="16.5" customHeight="1" x14ac:dyDescent="0.25">
      <c r="A33" s="6">
        <v>26</v>
      </c>
      <c r="B33" s="8" t="s">
        <v>28</v>
      </c>
      <c r="C33" s="10" t="s">
        <v>2</v>
      </c>
      <c r="D33" s="12">
        <v>10</v>
      </c>
      <c r="E33" s="7">
        <v>1250</v>
      </c>
      <c r="F33" s="7">
        <f>E33*D33</f>
        <v>12500</v>
      </c>
    </row>
    <row r="34" spans="1:6" ht="16.5" customHeight="1" x14ac:dyDescent="0.25">
      <c r="A34" s="6">
        <v>27</v>
      </c>
      <c r="B34" s="8" t="s">
        <v>29</v>
      </c>
      <c r="C34" s="10" t="s">
        <v>2</v>
      </c>
      <c r="D34" s="12">
        <v>10</v>
      </c>
      <c r="E34" s="7">
        <v>1250</v>
      </c>
      <c r="F34" s="7">
        <f>E34*D34</f>
        <v>12500</v>
      </c>
    </row>
    <row r="35" spans="1:6" ht="16.5" customHeight="1" x14ac:dyDescent="0.25">
      <c r="A35" s="6">
        <v>28</v>
      </c>
      <c r="B35" s="8" t="s">
        <v>30</v>
      </c>
      <c r="C35" s="10" t="s">
        <v>2</v>
      </c>
      <c r="D35" s="12">
        <v>10</v>
      </c>
      <c r="E35" s="7">
        <v>1250</v>
      </c>
      <c r="F35" s="7">
        <f>E35*D35</f>
        <v>12500</v>
      </c>
    </row>
    <row r="36" spans="1:6" ht="28.5" x14ac:dyDescent="0.25">
      <c r="A36" s="6">
        <v>29</v>
      </c>
      <c r="B36" s="8" t="s">
        <v>31</v>
      </c>
      <c r="C36" s="10" t="s">
        <v>2</v>
      </c>
      <c r="D36" s="12">
        <v>10</v>
      </c>
      <c r="E36" s="7">
        <v>1250</v>
      </c>
      <c r="F36" s="7">
        <f>E36*D36</f>
        <v>12500</v>
      </c>
    </row>
    <row r="37" spans="1:6" ht="28.5" x14ac:dyDescent="0.25">
      <c r="A37" s="6">
        <v>30</v>
      </c>
      <c r="B37" s="8" t="s">
        <v>32</v>
      </c>
      <c r="C37" s="10" t="s">
        <v>2</v>
      </c>
      <c r="D37" s="12">
        <v>10</v>
      </c>
      <c r="E37" s="7">
        <v>1080</v>
      </c>
      <c r="F37" s="7">
        <f>E37*D37</f>
        <v>10800</v>
      </c>
    </row>
    <row r="38" spans="1:6" ht="16.5" customHeight="1" x14ac:dyDescent="0.25">
      <c r="A38" s="6">
        <v>31</v>
      </c>
      <c r="B38" s="8" t="s">
        <v>33</v>
      </c>
      <c r="C38" s="10" t="s">
        <v>2</v>
      </c>
      <c r="D38" s="12">
        <v>10</v>
      </c>
      <c r="E38" s="7">
        <v>1279.75</v>
      </c>
      <c r="F38" s="7">
        <f>E38*D38</f>
        <v>12797.5</v>
      </c>
    </row>
    <row r="39" spans="1:6" ht="16.5" customHeight="1" x14ac:dyDescent="0.25">
      <c r="A39" s="6">
        <v>32</v>
      </c>
      <c r="B39" s="8" t="s">
        <v>34</v>
      </c>
      <c r="C39" s="10" t="s">
        <v>2</v>
      </c>
      <c r="D39" s="12">
        <v>10</v>
      </c>
      <c r="E39" s="7">
        <v>1690</v>
      </c>
      <c r="F39" s="7">
        <f>E39*D39</f>
        <v>16900</v>
      </c>
    </row>
    <row r="40" spans="1:6" ht="16.5" customHeight="1" x14ac:dyDescent="0.25">
      <c r="A40" s="6">
        <v>33</v>
      </c>
      <c r="B40" s="8" t="s">
        <v>35</v>
      </c>
      <c r="C40" s="10" t="s">
        <v>2</v>
      </c>
      <c r="D40" s="12">
        <v>10</v>
      </c>
      <c r="E40" s="7">
        <v>1690</v>
      </c>
      <c r="F40" s="7">
        <f>E40*D40</f>
        <v>16900</v>
      </c>
    </row>
    <row r="41" spans="1:6" ht="16.5" customHeight="1" x14ac:dyDescent="0.25">
      <c r="A41" s="6">
        <v>34</v>
      </c>
      <c r="B41" s="8" t="s">
        <v>36</v>
      </c>
      <c r="C41" s="10" t="s">
        <v>2</v>
      </c>
      <c r="D41" s="12">
        <v>10</v>
      </c>
      <c r="E41" s="7">
        <v>1470</v>
      </c>
      <c r="F41" s="7">
        <f>E41*D41</f>
        <v>14700</v>
      </c>
    </row>
    <row r="42" spans="1:6" ht="16.5" customHeight="1" x14ac:dyDescent="0.25">
      <c r="A42" s="6">
        <v>35</v>
      </c>
      <c r="B42" s="8" t="s">
        <v>37</v>
      </c>
      <c r="C42" s="10" t="s">
        <v>2</v>
      </c>
      <c r="D42" s="12">
        <v>10</v>
      </c>
      <c r="E42" s="7">
        <v>1098.5</v>
      </c>
      <c r="F42" s="7">
        <f>E42*D42</f>
        <v>10985</v>
      </c>
    </row>
    <row r="43" spans="1:6" ht="28.5" x14ac:dyDescent="0.25">
      <c r="A43" s="6">
        <v>36</v>
      </c>
      <c r="B43" s="8" t="s">
        <v>38</v>
      </c>
      <c r="C43" s="10" t="s">
        <v>2</v>
      </c>
      <c r="D43" s="12">
        <v>10</v>
      </c>
      <c r="E43" s="7">
        <v>1098.5</v>
      </c>
      <c r="F43" s="7">
        <f>E43*D43</f>
        <v>10985</v>
      </c>
    </row>
    <row r="44" spans="1:6" ht="16.5" customHeight="1" x14ac:dyDescent="0.25">
      <c r="A44" s="6">
        <v>37</v>
      </c>
      <c r="B44" s="8" t="s">
        <v>39</v>
      </c>
      <c r="C44" s="10" t="s">
        <v>2</v>
      </c>
      <c r="D44" s="12">
        <v>3</v>
      </c>
      <c r="E44" s="7">
        <v>1066.67</v>
      </c>
      <c r="F44" s="7">
        <f>E44*D44</f>
        <v>3200.01</v>
      </c>
    </row>
    <row r="45" spans="1:6" ht="16.5" customHeight="1" x14ac:dyDescent="0.25">
      <c r="A45" s="6">
        <v>38</v>
      </c>
      <c r="B45" s="8" t="s">
        <v>40</v>
      </c>
      <c r="C45" s="10" t="s">
        <v>2</v>
      </c>
      <c r="D45" s="12">
        <v>3</v>
      </c>
      <c r="E45" s="7">
        <v>1790</v>
      </c>
      <c r="F45" s="7">
        <f>E45*D45</f>
        <v>5370</v>
      </c>
    </row>
    <row r="46" spans="1:6" ht="28.5" x14ac:dyDescent="0.25">
      <c r="A46" s="6">
        <v>39</v>
      </c>
      <c r="B46" s="8" t="s">
        <v>41</v>
      </c>
      <c r="C46" s="10" t="s">
        <v>2</v>
      </c>
      <c r="D46" s="12">
        <v>1</v>
      </c>
      <c r="E46" s="7">
        <v>1096.07</v>
      </c>
      <c r="F46" s="7">
        <f>E46*D46</f>
        <v>1096.07</v>
      </c>
    </row>
    <row r="47" spans="1:6" ht="16.5" customHeight="1" x14ac:dyDescent="0.25">
      <c r="A47" s="6">
        <v>40</v>
      </c>
      <c r="B47" s="8" t="s">
        <v>42</v>
      </c>
      <c r="C47" s="10" t="s">
        <v>2</v>
      </c>
      <c r="D47" s="12">
        <v>1</v>
      </c>
      <c r="E47" s="7">
        <v>2038.75</v>
      </c>
      <c r="F47" s="7">
        <f>E47*D47</f>
        <v>2038.75</v>
      </c>
    </row>
    <row r="48" spans="1:6" ht="15.75" x14ac:dyDescent="0.25">
      <c r="A48" s="6">
        <v>41</v>
      </c>
      <c r="B48" s="9" t="s">
        <v>43</v>
      </c>
      <c r="C48" s="10" t="s">
        <v>2</v>
      </c>
      <c r="D48" s="12">
        <v>1</v>
      </c>
      <c r="E48" s="7">
        <v>2490</v>
      </c>
      <c r="F48" s="7">
        <f>E48*D48</f>
        <v>2490</v>
      </c>
    </row>
    <row r="49" spans="1:6" ht="15.75" x14ac:dyDescent="0.25">
      <c r="A49" s="6">
        <v>42</v>
      </c>
      <c r="B49" s="9" t="s">
        <v>44</v>
      </c>
      <c r="C49" s="10" t="s">
        <v>87</v>
      </c>
      <c r="D49" s="12">
        <v>20</v>
      </c>
      <c r="E49" s="7">
        <v>74.900000000000006</v>
      </c>
      <c r="F49" s="7">
        <f>E49*D49</f>
        <v>1498</v>
      </c>
    </row>
    <row r="50" spans="1:6" ht="15.75" x14ac:dyDescent="0.25">
      <c r="A50" s="6">
        <v>43</v>
      </c>
      <c r="B50" s="9" t="s">
        <v>45</v>
      </c>
      <c r="C50" s="10" t="s">
        <v>89</v>
      </c>
      <c r="D50" s="12">
        <v>15</v>
      </c>
      <c r="E50" s="7">
        <v>355</v>
      </c>
      <c r="F50" s="7">
        <f>E50*D50</f>
        <v>5325</v>
      </c>
    </row>
    <row r="51" spans="1:6" ht="15.75" x14ac:dyDescent="0.25">
      <c r="A51" s="6">
        <v>44</v>
      </c>
      <c r="B51" s="9" t="s">
        <v>46</v>
      </c>
      <c r="C51" s="10" t="s">
        <v>89</v>
      </c>
      <c r="D51" s="12">
        <v>10</v>
      </c>
      <c r="E51" s="7">
        <v>400</v>
      </c>
      <c r="F51" s="7">
        <f>E51*D51</f>
        <v>4000</v>
      </c>
    </row>
    <row r="52" spans="1:6" ht="15.75" x14ac:dyDescent="0.25">
      <c r="A52" s="6">
        <v>45</v>
      </c>
      <c r="B52" s="9" t="s">
        <v>47</v>
      </c>
      <c r="C52" s="10" t="s">
        <v>89</v>
      </c>
      <c r="D52" s="12">
        <v>20</v>
      </c>
      <c r="E52" s="7">
        <v>298.99</v>
      </c>
      <c r="F52" s="7">
        <f>E52*D52</f>
        <v>5979.8</v>
      </c>
    </row>
    <row r="53" spans="1:6" ht="15.75" x14ac:dyDescent="0.25">
      <c r="A53" s="6">
        <v>46</v>
      </c>
      <c r="B53" s="9" t="s">
        <v>48</v>
      </c>
      <c r="C53" s="10" t="s">
        <v>89</v>
      </c>
      <c r="D53" s="12">
        <v>10</v>
      </c>
      <c r="E53" s="7">
        <v>375.4</v>
      </c>
      <c r="F53" s="7">
        <f>E53*D53</f>
        <v>3754</v>
      </c>
    </row>
    <row r="54" spans="1:6" ht="15.75" x14ac:dyDescent="0.25">
      <c r="A54" s="6">
        <v>47</v>
      </c>
      <c r="B54" s="9" t="s">
        <v>49</v>
      </c>
      <c r="C54" s="10" t="s">
        <v>89</v>
      </c>
      <c r="D54" s="12">
        <v>5</v>
      </c>
      <c r="E54" s="7">
        <v>229.5</v>
      </c>
      <c r="F54" s="7">
        <f>E54*D54</f>
        <v>1147.5</v>
      </c>
    </row>
    <row r="55" spans="1:6" ht="15.75" x14ac:dyDescent="0.25">
      <c r="A55" s="6">
        <v>48</v>
      </c>
      <c r="B55" s="9" t="s">
        <v>50</v>
      </c>
      <c r="C55" s="10" t="s">
        <v>89</v>
      </c>
      <c r="D55" s="12">
        <v>5</v>
      </c>
      <c r="E55" s="7">
        <v>324</v>
      </c>
      <c r="F55" s="7">
        <f>E55*D55</f>
        <v>1620</v>
      </c>
    </row>
    <row r="56" spans="1:6" ht="15.75" x14ac:dyDescent="0.25">
      <c r="A56" s="6">
        <v>49</v>
      </c>
      <c r="B56" s="9" t="s">
        <v>51</v>
      </c>
      <c r="C56" s="10" t="s">
        <v>89</v>
      </c>
      <c r="D56" s="12">
        <v>1</v>
      </c>
      <c r="E56" s="7">
        <v>58</v>
      </c>
      <c r="F56" s="7">
        <f>E56*D56</f>
        <v>58</v>
      </c>
    </row>
    <row r="57" spans="1:6" ht="28.5" x14ac:dyDescent="0.25">
      <c r="A57" s="6">
        <v>50</v>
      </c>
      <c r="B57" s="9" t="s">
        <v>52</v>
      </c>
      <c r="C57" s="10" t="s">
        <v>2</v>
      </c>
      <c r="D57" s="12">
        <v>1</v>
      </c>
      <c r="E57" s="7">
        <v>4071.5</v>
      </c>
      <c r="F57" s="7">
        <f>E57*D57</f>
        <v>4071.5</v>
      </c>
    </row>
    <row r="58" spans="1:6" ht="28.5" x14ac:dyDescent="0.25">
      <c r="A58" s="6">
        <v>51</v>
      </c>
      <c r="B58" s="9" t="s">
        <v>53</v>
      </c>
      <c r="C58" s="10" t="s">
        <v>2</v>
      </c>
      <c r="D58" s="12">
        <v>1</v>
      </c>
      <c r="E58" s="7">
        <v>4078</v>
      </c>
      <c r="F58" s="7">
        <f>E58*D58</f>
        <v>4078</v>
      </c>
    </row>
    <row r="59" spans="1:6" ht="18.75" customHeight="1" x14ac:dyDescent="0.25">
      <c r="A59" s="6">
        <v>52</v>
      </c>
      <c r="B59" s="9" t="s">
        <v>54</v>
      </c>
      <c r="C59" s="10" t="s">
        <v>2</v>
      </c>
      <c r="D59" s="12">
        <v>1</v>
      </c>
      <c r="E59" s="7">
        <v>550</v>
      </c>
      <c r="F59" s="7">
        <f>E59*D59</f>
        <v>550</v>
      </c>
    </row>
    <row r="60" spans="1:6" ht="28.5" x14ac:dyDescent="0.25">
      <c r="A60" s="6">
        <v>53</v>
      </c>
      <c r="B60" s="9" t="s">
        <v>55</v>
      </c>
      <c r="C60" s="10" t="s">
        <v>2</v>
      </c>
      <c r="D60" s="12">
        <v>1</v>
      </c>
      <c r="E60" s="7">
        <v>4078.5</v>
      </c>
      <c r="F60" s="7">
        <f>E60*D60</f>
        <v>4078.5</v>
      </c>
    </row>
    <row r="61" spans="1:6" ht="28.5" x14ac:dyDescent="0.25">
      <c r="A61" s="6">
        <v>54</v>
      </c>
      <c r="B61" s="9" t="s">
        <v>56</v>
      </c>
      <c r="C61" s="10" t="s">
        <v>2</v>
      </c>
      <c r="D61" s="12">
        <v>1</v>
      </c>
      <c r="E61" s="7">
        <v>4083</v>
      </c>
      <c r="F61" s="7">
        <f>E61*D61</f>
        <v>4083</v>
      </c>
    </row>
    <row r="62" spans="1:6" ht="18.75" customHeight="1" x14ac:dyDescent="0.25">
      <c r="A62" s="6">
        <v>55</v>
      </c>
      <c r="B62" s="9" t="s">
        <v>57</v>
      </c>
      <c r="C62" s="10" t="s">
        <v>2</v>
      </c>
      <c r="D62" s="12">
        <v>1</v>
      </c>
      <c r="E62" s="7">
        <v>750</v>
      </c>
      <c r="F62" s="7">
        <f>E62*D62</f>
        <v>750</v>
      </c>
    </row>
    <row r="63" spans="1:6" ht="28.5" x14ac:dyDescent="0.25">
      <c r="A63" s="6">
        <v>56</v>
      </c>
      <c r="B63" s="9" t="s">
        <v>58</v>
      </c>
      <c r="C63" s="10" t="s">
        <v>2</v>
      </c>
      <c r="D63" s="12">
        <v>1</v>
      </c>
      <c r="E63" s="7">
        <v>4078.5</v>
      </c>
      <c r="F63" s="7">
        <f>E63*D63</f>
        <v>4078.5</v>
      </c>
    </row>
    <row r="64" spans="1:6" ht="28.5" x14ac:dyDescent="0.25">
      <c r="A64" s="6">
        <v>57</v>
      </c>
      <c r="B64" s="9" t="s">
        <v>59</v>
      </c>
      <c r="C64" s="10" t="s">
        <v>2</v>
      </c>
      <c r="D64" s="12">
        <v>1</v>
      </c>
      <c r="E64" s="7">
        <v>4083</v>
      </c>
      <c r="F64" s="7">
        <f>E64*D64</f>
        <v>4083</v>
      </c>
    </row>
    <row r="65" spans="1:6" ht="21.6" customHeight="1" x14ac:dyDescent="0.25">
      <c r="A65" s="6">
        <v>58</v>
      </c>
      <c r="B65" s="9" t="s">
        <v>60</v>
      </c>
      <c r="C65" s="10" t="s">
        <v>2</v>
      </c>
      <c r="D65" s="12">
        <v>1</v>
      </c>
      <c r="E65" s="7">
        <v>1303.1199999999999</v>
      </c>
      <c r="F65" s="7">
        <f>E65*D65</f>
        <v>1303.1199999999999</v>
      </c>
    </row>
    <row r="66" spans="1:6" ht="28.5" x14ac:dyDescent="0.25">
      <c r="A66" s="6">
        <v>59</v>
      </c>
      <c r="B66" s="9" t="s">
        <v>61</v>
      </c>
      <c r="C66" s="10" t="s">
        <v>2</v>
      </c>
      <c r="D66" s="12">
        <v>1</v>
      </c>
      <c r="E66" s="7">
        <v>4078</v>
      </c>
      <c r="F66" s="7">
        <f>E66*D66</f>
        <v>4078</v>
      </c>
    </row>
    <row r="67" spans="1:6" ht="28.5" x14ac:dyDescent="0.25">
      <c r="A67" s="6">
        <v>60</v>
      </c>
      <c r="B67" s="9" t="s">
        <v>62</v>
      </c>
      <c r="C67" s="10" t="s">
        <v>2</v>
      </c>
      <c r="D67" s="12">
        <v>1</v>
      </c>
      <c r="E67" s="7">
        <v>4083</v>
      </c>
      <c r="F67" s="7">
        <f>E67*D67</f>
        <v>4083</v>
      </c>
    </row>
    <row r="68" spans="1:6" ht="15" customHeight="1" x14ac:dyDescent="0.25">
      <c r="A68" s="6">
        <v>61</v>
      </c>
      <c r="B68" s="9" t="s">
        <v>63</v>
      </c>
      <c r="C68" s="10" t="s">
        <v>2</v>
      </c>
      <c r="D68" s="12">
        <v>1</v>
      </c>
      <c r="E68" s="7">
        <v>655</v>
      </c>
      <c r="F68" s="7">
        <f>E68*D68</f>
        <v>655</v>
      </c>
    </row>
    <row r="69" spans="1:6" ht="42.75" x14ac:dyDescent="0.25">
      <c r="A69" s="6">
        <v>62</v>
      </c>
      <c r="B69" s="9" t="s">
        <v>64</v>
      </c>
      <c r="C69" s="10" t="s">
        <v>102</v>
      </c>
      <c r="D69" s="12">
        <v>5</v>
      </c>
      <c r="E69" s="7">
        <v>1152</v>
      </c>
      <c r="F69" s="7">
        <f>E69*D69</f>
        <v>5760</v>
      </c>
    </row>
    <row r="70" spans="1:6" ht="42.75" x14ac:dyDescent="0.25">
      <c r="A70" s="6">
        <v>63</v>
      </c>
      <c r="B70" s="9" t="s">
        <v>65</v>
      </c>
      <c r="C70" s="10" t="s">
        <v>102</v>
      </c>
      <c r="D70" s="12">
        <v>20</v>
      </c>
      <c r="E70" s="7">
        <v>1072</v>
      </c>
      <c r="F70" s="7">
        <f>E70*D70</f>
        <v>21440</v>
      </c>
    </row>
    <row r="71" spans="1:6" x14ac:dyDescent="0.25">
      <c r="A71" s="25" t="s">
        <v>177</v>
      </c>
      <c r="B71" s="26"/>
      <c r="C71" s="26"/>
      <c r="D71" s="26"/>
      <c r="E71" s="27"/>
      <c r="F71" s="21">
        <f>SUM(F8:F70)</f>
        <v>419836.96</v>
      </c>
    </row>
    <row r="73" spans="1:6" x14ac:dyDescent="0.25">
      <c r="B73" s="11"/>
    </row>
    <row r="75" spans="1:6" x14ac:dyDescent="0.25">
      <c r="B75" s="20"/>
    </row>
  </sheetData>
  <sheetProtection selectLockedCells="1" selectUnlockedCells="1"/>
  <mergeCells count="2">
    <mergeCell ref="A71:E71"/>
    <mergeCell ref="A6:F6"/>
  </mergeCells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L69"/>
  <sheetViews>
    <sheetView workbookViewId="0">
      <selection activeCell="J7" sqref="J7:J69"/>
    </sheetView>
  </sheetViews>
  <sheetFormatPr defaultRowHeight="15" x14ac:dyDescent="0.25"/>
  <sheetData>
    <row r="5" spans="3:12" ht="93.75" x14ac:dyDescent="0.25">
      <c r="C5" s="29" t="s">
        <v>0</v>
      </c>
      <c r="D5" s="29" t="s">
        <v>1</v>
      </c>
      <c r="E5" s="29" t="s">
        <v>66</v>
      </c>
      <c r="F5" s="13" t="s">
        <v>103</v>
      </c>
      <c r="G5" s="29" t="s">
        <v>67</v>
      </c>
      <c r="H5" s="29" t="s">
        <v>105</v>
      </c>
      <c r="I5" s="29" t="s">
        <v>106</v>
      </c>
      <c r="J5" s="29" t="s">
        <v>107</v>
      </c>
      <c r="K5" s="29" t="s">
        <v>108</v>
      </c>
      <c r="L5" s="29" t="s">
        <v>109</v>
      </c>
    </row>
    <row r="6" spans="3:12" ht="56.25" x14ac:dyDescent="0.25">
      <c r="C6" s="30"/>
      <c r="D6" s="30"/>
      <c r="E6" s="30"/>
      <c r="F6" s="14" t="s">
        <v>104</v>
      </c>
      <c r="G6" s="30"/>
      <c r="H6" s="30"/>
      <c r="I6" s="30"/>
      <c r="J6" s="30"/>
      <c r="K6" s="30"/>
      <c r="L6" s="30"/>
    </row>
    <row r="7" spans="3:12" ht="318.75" x14ac:dyDescent="0.25">
      <c r="C7" s="15">
        <v>1</v>
      </c>
      <c r="D7" s="16" t="s">
        <v>68</v>
      </c>
      <c r="E7" s="15" t="s">
        <v>69</v>
      </c>
      <c r="F7" s="15" t="s">
        <v>110</v>
      </c>
      <c r="G7" s="15">
        <v>5</v>
      </c>
      <c r="H7" s="15">
        <v>8032</v>
      </c>
      <c r="I7" s="15" t="s">
        <v>111</v>
      </c>
      <c r="J7" s="15">
        <v>419550</v>
      </c>
      <c r="K7" s="15" t="s">
        <v>112</v>
      </c>
      <c r="L7" s="15" t="s">
        <v>113</v>
      </c>
    </row>
    <row r="8" spans="3:12" ht="318.75" x14ac:dyDescent="0.25">
      <c r="C8" s="15">
        <v>2</v>
      </c>
      <c r="D8" s="16" t="s">
        <v>4</v>
      </c>
      <c r="E8" s="15" t="s">
        <v>69</v>
      </c>
      <c r="F8" s="15" t="s">
        <v>110</v>
      </c>
      <c r="G8" s="15">
        <v>10</v>
      </c>
      <c r="H8" s="15" t="s">
        <v>114</v>
      </c>
      <c r="I8" s="15" t="s">
        <v>111</v>
      </c>
      <c r="J8" s="15" t="s">
        <v>115</v>
      </c>
      <c r="K8" s="15" t="s">
        <v>116</v>
      </c>
      <c r="L8" s="15" t="s">
        <v>113</v>
      </c>
    </row>
    <row r="9" spans="3:12" ht="318.75" x14ac:dyDescent="0.25">
      <c r="C9" s="15">
        <v>3</v>
      </c>
      <c r="D9" s="16" t="s">
        <v>70</v>
      </c>
      <c r="E9" s="15" t="s">
        <v>2</v>
      </c>
      <c r="F9" s="15" t="s">
        <v>117</v>
      </c>
      <c r="G9" s="15">
        <v>2</v>
      </c>
      <c r="H9" s="15">
        <v>7488</v>
      </c>
      <c r="I9" s="15" t="s">
        <v>118</v>
      </c>
      <c r="J9" s="15">
        <v>436115</v>
      </c>
      <c r="K9" s="15" t="s">
        <v>119</v>
      </c>
      <c r="L9" s="15" t="s">
        <v>113</v>
      </c>
    </row>
    <row r="10" spans="3:12" ht="356.25" x14ac:dyDescent="0.25">
      <c r="C10" s="15">
        <v>4</v>
      </c>
      <c r="D10" s="16" t="s">
        <v>71</v>
      </c>
      <c r="E10" s="15" t="s">
        <v>2</v>
      </c>
      <c r="F10" s="15" t="s">
        <v>117</v>
      </c>
      <c r="G10" s="15">
        <v>2</v>
      </c>
      <c r="H10" s="15" t="s">
        <v>120</v>
      </c>
      <c r="I10" s="15" t="s">
        <v>118</v>
      </c>
      <c r="J10" s="15">
        <v>348129</v>
      </c>
      <c r="K10" s="15" t="s">
        <v>121</v>
      </c>
      <c r="L10" s="15" t="s">
        <v>113</v>
      </c>
    </row>
    <row r="11" spans="3:12" ht="318.75" x14ac:dyDescent="0.25">
      <c r="C11" s="15">
        <v>5</v>
      </c>
      <c r="D11" s="16" t="s">
        <v>72</v>
      </c>
      <c r="E11" s="15" t="s">
        <v>2</v>
      </c>
      <c r="F11" s="15" t="s">
        <v>117</v>
      </c>
      <c r="G11" s="15">
        <v>2</v>
      </c>
      <c r="H11" s="15">
        <v>7487</v>
      </c>
      <c r="I11" s="15" t="s">
        <v>118</v>
      </c>
      <c r="J11" s="15">
        <v>436189</v>
      </c>
      <c r="K11" s="15" t="s">
        <v>121</v>
      </c>
      <c r="L11" s="15" t="s">
        <v>113</v>
      </c>
    </row>
    <row r="12" spans="3:12" ht="225" x14ac:dyDescent="0.25">
      <c r="C12" s="15">
        <v>6</v>
      </c>
      <c r="D12" s="16" t="s">
        <v>8</v>
      </c>
      <c r="E12" s="15" t="s">
        <v>2</v>
      </c>
      <c r="F12" s="15" t="s">
        <v>117</v>
      </c>
      <c r="G12" s="15">
        <v>2</v>
      </c>
      <c r="H12" s="15" t="s">
        <v>122</v>
      </c>
      <c r="I12" s="15" t="s">
        <v>118</v>
      </c>
      <c r="J12" s="15">
        <v>461210</v>
      </c>
      <c r="K12" s="15" t="s">
        <v>123</v>
      </c>
      <c r="L12" s="15" t="s">
        <v>113</v>
      </c>
    </row>
    <row r="13" spans="3:12" ht="206.25" x14ac:dyDescent="0.25">
      <c r="C13" s="15">
        <v>7</v>
      </c>
      <c r="D13" s="16" t="s">
        <v>9</v>
      </c>
      <c r="E13" s="15" t="s">
        <v>2</v>
      </c>
      <c r="F13" s="15" t="s">
        <v>117</v>
      </c>
      <c r="G13" s="15">
        <v>2</v>
      </c>
      <c r="H13" s="15" t="s">
        <v>124</v>
      </c>
      <c r="I13" s="15" t="s">
        <v>118</v>
      </c>
      <c r="J13" s="15">
        <v>461209</v>
      </c>
      <c r="K13" s="15" t="s">
        <v>123</v>
      </c>
      <c r="L13" s="15" t="s">
        <v>113</v>
      </c>
    </row>
    <row r="14" spans="3:12" ht="281.25" x14ac:dyDescent="0.25">
      <c r="C14" s="15">
        <v>8</v>
      </c>
      <c r="D14" s="16" t="s">
        <v>10</v>
      </c>
      <c r="E14" s="15" t="s">
        <v>2</v>
      </c>
      <c r="F14" s="15" t="s">
        <v>117</v>
      </c>
      <c r="G14" s="15">
        <v>2</v>
      </c>
      <c r="H14" s="15" t="s">
        <v>125</v>
      </c>
      <c r="I14" s="15" t="s">
        <v>118</v>
      </c>
      <c r="J14" s="15">
        <v>461211</v>
      </c>
      <c r="K14" s="15" t="s">
        <v>123</v>
      </c>
      <c r="L14" s="15" t="s">
        <v>113</v>
      </c>
    </row>
    <row r="15" spans="3:12" ht="206.25" x14ac:dyDescent="0.25">
      <c r="C15" s="15">
        <v>9</v>
      </c>
      <c r="D15" s="16" t="s">
        <v>11</v>
      </c>
      <c r="E15" s="15" t="s">
        <v>2</v>
      </c>
      <c r="F15" s="15" t="s">
        <v>117</v>
      </c>
      <c r="G15" s="15">
        <v>2</v>
      </c>
      <c r="H15" s="15" t="s">
        <v>126</v>
      </c>
      <c r="I15" s="15" t="s">
        <v>118</v>
      </c>
      <c r="J15" s="15">
        <v>461212</v>
      </c>
      <c r="K15" s="15" t="s">
        <v>127</v>
      </c>
      <c r="L15" s="15" t="s">
        <v>113</v>
      </c>
    </row>
    <row r="16" spans="3:12" ht="187.5" x14ac:dyDescent="0.25">
      <c r="C16" s="15">
        <v>10</v>
      </c>
      <c r="D16" s="16" t="s">
        <v>12</v>
      </c>
      <c r="E16" s="15" t="s">
        <v>2</v>
      </c>
      <c r="F16" s="15" t="s">
        <v>117</v>
      </c>
      <c r="G16" s="15">
        <v>1</v>
      </c>
      <c r="H16" s="15" t="s">
        <v>128</v>
      </c>
      <c r="I16" s="15" t="s">
        <v>118</v>
      </c>
      <c r="J16" s="15">
        <v>461213</v>
      </c>
      <c r="K16" s="15" t="s">
        <v>127</v>
      </c>
      <c r="L16" s="15" t="s">
        <v>113</v>
      </c>
    </row>
    <row r="17" spans="3:12" ht="243.75" x14ac:dyDescent="0.25">
      <c r="C17" s="15">
        <v>11</v>
      </c>
      <c r="D17" s="16" t="s">
        <v>13</v>
      </c>
      <c r="E17" s="15" t="s">
        <v>2</v>
      </c>
      <c r="F17" s="15" t="s">
        <v>117</v>
      </c>
      <c r="G17" s="15">
        <v>10</v>
      </c>
      <c r="H17" s="15">
        <v>7494</v>
      </c>
      <c r="I17" s="15" t="s">
        <v>118</v>
      </c>
      <c r="J17" s="15">
        <v>433451</v>
      </c>
      <c r="K17" s="15" t="s">
        <v>129</v>
      </c>
      <c r="L17" s="15" t="s">
        <v>130</v>
      </c>
    </row>
    <row r="18" spans="3:12" ht="243.75" x14ac:dyDescent="0.25">
      <c r="C18" s="15">
        <v>12</v>
      </c>
      <c r="D18" s="16" t="s">
        <v>14</v>
      </c>
      <c r="E18" s="15" t="s">
        <v>2</v>
      </c>
      <c r="F18" s="15" t="s">
        <v>117</v>
      </c>
      <c r="G18" s="15">
        <v>10</v>
      </c>
      <c r="H18" s="15">
        <v>7492</v>
      </c>
      <c r="I18" s="15" t="s">
        <v>118</v>
      </c>
      <c r="J18" s="15">
        <v>433450</v>
      </c>
      <c r="K18" s="15" t="s">
        <v>131</v>
      </c>
      <c r="L18" s="15" t="s">
        <v>130</v>
      </c>
    </row>
    <row r="19" spans="3:12" ht="243.75" x14ac:dyDescent="0.25">
      <c r="C19" s="15">
        <v>13</v>
      </c>
      <c r="D19" s="16" t="s">
        <v>15</v>
      </c>
      <c r="E19" s="15" t="s">
        <v>2</v>
      </c>
      <c r="F19" s="15" t="s">
        <v>117</v>
      </c>
      <c r="G19" s="15">
        <v>10</v>
      </c>
      <c r="H19" s="15">
        <v>7495</v>
      </c>
      <c r="I19" s="15" t="s">
        <v>118</v>
      </c>
      <c r="J19" s="15">
        <v>433449</v>
      </c>
      <c r="K19" s="15" t="s">
        <v>131</v>
      </c>
      <c r="L19" s="15" t="s">
        <v>130</v>
      </c>
    </row>
    <row r="20" spans="3:12" ht="206.25" x14ac:dyDescent="0.25">
      <c r="C20" s="15">
        <v>14</v>
      </c>
      <c r="D20" s="16" t="s">
        <v>16</v>
      </c>
      <c r="E20" s="15" t="s">
        <v>2</v>
      </c>
      <c r="F20" s="15" t="s">
        <v>117</v>
      </c>
      <c r="G20" s="15">
        <v>10</v>
      </c>
      <c r="H20" s="15">
        <v>10955</v>
      </c>
      <c r="I20" s="15" t="s">
        <v>132</v>
      </c>
      <c r="J20" s="15">
        <v>461161</v>
      </c>
      <c r="K20" s="15" t="s">
        <v>131</v>
      </c>
      <c r="L20" s="17" t="s">
        <v>130</v>
      </c>
    </row>
    <row r="21" spans="3:12" ht="225" x14ac:dyDescent="0.25">
      <c r="C21" s="15">
        <v>15</v>
      </c>
      <c r="D21" s="16" t="s">
        <v>17</v>
      </c>
      <c r="E21" s="15" t="s">
        <v>2</v>
      </c>
      <c r="F21" s="15" t="s">
        <v>117</v>
      </c>
      <c r="G21" s="15">
        <v>10</v>
      </c>
      <c r="H21" s="15">
        <v>10957</v>
      </c>
      <c r="I21" s="15" t="s">
        <v>118</v>
      </c>
      <c r="J21" s="15">
        <v>461164</v>
      </c>
      <c r="K21" s="15" t="s">
        <v>131</v>
      </c>
      <c r="L21" s="17" t="s">
        <v>130</v>
      </c>
    </row>
    <row r="22" spans="3:12" ht="187.5" x14ac:dyDescent="0.25">
      <c r="C22" s="15">
        <v>16</v>
      </c>
      <c r="D22" s="16" t="s">
        <v>18</v>
      </c>
      <c r="E22" s="15" t="s">
        <v>2</v>
      </c>
      <c r="F22" s="15" t="s">
        <v>117</v>
      </c>
      <c r="G22" s="15">
        <v>10</v>
      </c>
      <c r="H22" s="15">
        <v>10953</v>
      </c>
      <c r="I22" s="15" t="s">
        <v>118</v>
      </c>
      <c r="J22" s="15">
        <v>461153</v>
      </c>
      <c r="K22" s="15" t="s">
        <v>131</v>
      </c>
      <c r="L22" s="17" t="s">
        <v>130</v>
      </c>
    </row>
    <row r="23" spans="3:12" ht="225" x14ac:dyDescent="0.25">
      <c r="C23" s="15">
        <v>17</v>
      </c>
      <c r="D23" s="16" t="s">
        <v>19</v>
      </c>
      <c r="E23" s="15" t="s">
        <v>2</v>
      </c>
      <c r="F23" s="15" t="s">
        <v>117</v>
      </c>
      <c r="G23" s="15">
        <v>10</v>
      </c>
      <c r="H23" s="15">
        <v>10958</v>
      </c>
      <c r="I23" s="15" t="s">
        <v>118</v>
      </c>
      <c r="J23" s="15">
        <v>461207</v>
      </c>
      <c r="K23" s="15" t="s">
        <v>131</v>
      </c>
      <c r="L23" s="17" t="s">
        <v>130</v>
      </c>
    </row>
    <row r="24" spans="3:12" ht="206.25" x14ac:dyDescent="0.25">
      <c r="C24" s="15">
        <v>18</v>
      </c>
      <c r="D24" s="16" t="s">
        <v>20</v>
      </c>
      <c r="E24" s="15" t="s">
        <v>2</v>
      </c>
      <c r="F24" s="15" t="s">
        <v>117</v>
      </c>
      <c r="G24" s="15">
        <v>10</v>
      </c>
      <c r="H24" s="15">
        <v>10954</v>
      </c>
      <c r="I24" s="15" t="s">
        <v>118</v>
      </c>
      <c r="J24" s="15">
        <v>461160</v>
      </c>
      <c r="K24" s="15" t="s">
        <v>131</v>
      </c>
      <c r="L24" s="17" t="s">
        <v>130</v>
      </c>
    </row>
    <row r="25" spans="3:12" ht="206.25" x14ac:dyDescent="0.25">
      <c r="C25" s="15">
        <v>19</v>
      </c>
      <c r="D25" s="16" t="s">
        <v>21</v>
      </c>
      <c r="E25" s="15" t="s">
        <v>2</v>
      </c>
      <c r="F25" s="15" t="s">
        <v>117</v>
      </c>
      <c r="G25" s="15">
        <v>5</v>
      </c>
      <c r="H25" s="15">
        <v>10959</v>
      </c>
      <c r="I25" s="15" t="s">
        <v>118</v>
      </c>
      <c r="J25" s="15">
        <v>461208</v>
      </c>
      <c r="K25" s="15" t="s">
        <v>133</v>
      </c>
      <c r="L25" s="15" t="s">
        <v>113</v>
      </c>
    </row>
    <row r="26" spans="3:12" ht="187.5" x14ac:dyDescent="0.25">
      <c r="C26" s="15">
        <v>20</v>
      </c>
      <c r="D26" s="16" t="s">
        <v>22</v>
      </c>
      <c r="E26" s="15" t="s">
        <v>2</v>
      </c>
      <c r="F26" s="15" t="s">
        <v>117</v>
      </c>
      <c r="G26" s="15">
        <v>10</v>
      </c>
      <c r="H26" s="15">
        <v>10956</v>
      </c>
      <c r="I26" s="15" t="s">
        <v>118</v>
      </c>
      <c r="J26" s="15">
        <v>461163</v>
      </c>
      <c r="K26" s="15" t="s">
        <v>131</v>
      </c>
      <c r="L26" s="17" t="s">
        <v>130</v>
      </c>
    </row>
    <row r="27" spans="3:12" ht="225" x14ac:dyDescent="0.25">
      <c r="C27" s="15">
        <v>21</v>
      </c>
      <c r="D27" s="16" t="s">
        <v>23</v>
      </c>
      <c r="E27" s="15" t="s">
        <v>2</v>
      </c>
      <c r="F27" s="15" t="s">
        <v>117</v>
      </c>
      <c r="G27" s="15">
        <v>10</v>
      </c>
      <c r="H27" s="15">
        <v>7493</v>
      </c>
      <c r="I27" s="15" t="s">
        <v>118</v>
      </c>
      <c r="J27" s="15">
        <v>433448</v>
      </c>
      <c r="K27" s="15" t="s">
        <v>131</v>
      </c>
      <c r="L27" s="17" t="s">
        <v>130</v>
      </c>
    </row>
    <row r="28" spans="3:12" ht="300" x14ac:dyDescent="0.25">
      <c r="C28" s="15">
        <v>22</v>
      </c>
      <c r="D28" s="16" t="s">
        <v>24</v>
      </c>
      <c r="E28" s="15" t="s">
        <v>2</v>
      </c>
      <c r="F28" s="15" t="s">
        <v>117</v>
      </c>
      <c r="G28" s="15">
        <v>10</v>
      </c>
      <c r="H28" s="15">
        <v>7533</v>
      </c>
      <c r="I28" s="15" t="s">
        <v>132</v>
      </c>
      <c r="J28" s="15">
        <v>433447</v>
      </c>
      <c r="K28" s="15" t="s">
        <v>131</v>
      </c>
      <c r="L28" s="17" t="s">
        <v>130</v>
      </c>
    </row>
    <row r="29" spans="3:12" ht="281.25" x14ac:dyDescent="0.25">
      <c r="C29" s="15">
        <v>23</v>
      </c>
      <c r="D29" s="16" t="s">
        <v>25</v>
      </c>
      <c r="E29" s="15" t="s">
        <v>2</v>
      </c>
      <c r="F29" s="15" t="s">
        <v>117</v>
      </c>
      <c r="G29" s="15">
        <v>10</v>
      </c>
      <c r="H29" s="15">
        <v>7490</v>
      </c>
      <c r="I29" s="15" t="s">
        <v>118</v>
      </c>
      <c r="J29" s="15">
        <v>433550</v>
      </c>
      <c r="K29" s="15" t="s">
        <v>131</v>
      </c>
      <c r="L29" s="17" t="s">
        <v>130</v>
      </c>
    </row>
    <row r="30" spans="3:12" ht="337.5" x14ac:dyDescent="0.25">
      <c r="C30" s="15">
        <v>24</v>
      </c>
      <c r="D30" s="16" t="s">
        <v>73</v>
      </c>
      <c r="E30" s="15" t="s">
        <v>2</v>
      </c>
      <c r="F30" s="15" t="s">
        <v>134</v>
      </c>
      <c r="G30" s="15">
        <v>10</v>
      </c>
      <c r="H30" s="15">
        <v>12342</v>
      </c>
      <c r="I30" s="15" t="s">
        <v>118</v>
      </c>
      <c r="J30" s="15" t="s">
        <v>135</v>
      </c>
      <c r="K30" s="15" t="s">
        <v>136</v>
      </c>
      <c r="L30" s="15" t="s">
        <v>137</v>
      </c>
    </row>
    <row r="31" spans="3:12" ht="393.75" x14ac:dyDescent="0.25">
      <c r="C31" s="15">
        <v>25</v>
      </c>
      <c r="D31" s="16" t="s">
        <v>74</v>
      </c>
      <c r="E31" s="15" t="s">
        <v>2</v>
      </c>
      <c r="F31" s="15" t="s">
        <v>134</v>
      </c>
      <c r="G31" s="15">
        <v>10</v>
      </c>
      <c r="H31" s="15">
        <v>11042</v>
      </c>
      <c r="I31" s="15" t="s">
        <v>118</v>
      </c>
      <c r="J31" s="15">
        <v>462859</v>
      </c>
      <c r="K31" s="15" t="s">
        <v>136</v>
      </c>
      <c r="L31" s="17" t="s">
        <v>130</v>
      </c>
    </row>
    <row r="32" spans="3:12" ht="409.5" x14ac:dyDescent="0.25">
      <c r="C32" s="15">
        <v>26</v>
      </c>
      <c r="D32" s="16" t="s">
        <v>138</v>
      </c>
      <c r="E32" s="15" t="s">
        <v>2</v>
      </c>
      <c r="F32" s="15" t="s">
        <v>134</v>
      </c>
      <c r="G32" s="15">
        <v>10</v>
      </c>
      <c r="H32" s="15">
        <v>12340</v>
      </c>
      <c r="I32" s="15" t="s">
        <v>118</v>
      </c>
      <c r="J32" s="15" t="s">
        <v>139</v>
      </c>
      <c r="K32" s="15" t="s">
        <v>140</v>
      </c>
      <c r="L32" s="15" t="s">
        <v>137</v>
      </c>
    </row>
    <row r="33" spans="3:12" ht="393.75" x14ac:dyDescent="0.25">
      <c r="C33" s="15">
        <v>27</v>
      </c>
      <c r="D33" s="16" t="s">
        <v>75</v>
      </c>
      <c r="E33" s="15" t="s">
        <v>2</v>
      </c>
      <c r="F33" s="15" t="s">
        <v>134</v>
      </c>
      <c r="G33" s="15">
        <v>10</v>
      </c>
      <c r="H33" s="15">
        <v>11040</v>
      </c>
      <c r="I33" s="15" t="s">
        <v>118</v>
      </c>
      <c r="J33" s="15">
        <v>462857</v>
      </c>
      <c r="K33" s="15" t="s">
        <v>136</v>
      </c>
      <c r="L33" s="15" t="s">
        <v>130</v>
      </c>
    </row>
    <row r="34" spans="3:12" ht="337.5" x14ac:dyDescent="0.25">
      <c r="C34" s="15">
        <v>28</v>
      </c>
      <c r="D34" s="16" t="s">
        <v>76</v>
      </c>
      <c r="E34" s="15" t="s">
        <v>2</v>
      </c>
      <c r="F34" s="15" t="s">
        <v>134</v>
      </c>
      <c r="G34" s="15">
        <v>10</v>
      </c>
      <c r="H34" s="15">
        <v>12341</v>
      </c>
      <c r="I34" s="15" t="s">
        <v>118</v>
      </c>
      <c r="J34" s="15" t="s">
        <v>141</v>
      </c>
      <c r="K34" s="15" t="s">
        <v>136</v>
      </c>
      <c r="L34" s="15" t="s">
        <v>137</v>
      </c>
    </row>
    <row r="35" spans="3:12" ht="393.75" x14ac:dyDescent="0.25">
      <c r="C35" s="15">
        <v>29</v>
      </c>
      <c r="D35" s="16" t="s">
        <v>77</v>
      </c>
      <c r="E35" s="15" t="s">
        <v>2</v>
      </c>
      <c r="F35" s="15" t="s">
        <v>134</v>
      </c>
      <c r="G35" s="15">
        <v>10</v>
      </c>
      <c r="H35" s="15">
        <v>11041</v>
      </c>
      <c r="I35" s="15" t="s">
        <v>118</v>
      </c>
      <c r="J35" s="15">
        <v>462858</v>
      </c>
      <c r="K35" s="15" t="s">
        <v>136</v>
      </c>
      <c r="L35" s="17" t="s">
        <v>130</v>
      </c>
    </row>
    <row r="36" spans="3:12" ht="409.5" x14ac:dyDescent="0.25">
      <c r="C36" s="15">
        <v>30</v>
      </c>
      <c r="D36" s="16" t="s">
        <v>78</v>
      </c>
      <c r="E36" s="15" t="s">
        <v>2</v>
      </c>
      <c r="F36" s="15" t="s">
        <v>134</v>
      </c>
      <c r="G36" s="15">
        <v>10</v>
      </c>
      <c r="H36" s="15">
        <v>9529</v>
      </c>
      <c r="I36" s="15" t="s">
        <v>118</v>
      </c>
      <c r="J36" s="15">
        <v>433937</v>
      </c>
      <c r="K36" s="15" t="s">
        <v>142</v>
      </c>
      <c r="L36" s="17" t="s">
        <v>130</v>
      </c>
    </row>
    <row r="37" spans="3:12" ht="303.75" customHeight="1" x14ac:dyDescent="0.25">
      <c r="C37" s="18">
        <v>31</v>
      </c>
      <c r="D37" s="19" t="s">
        <v>33</v>
      </c>
      <c r="E37" s="18" t="s">
        <v>2</v>
      </c>
      <c r="F37" s="18" t="s">
        <v>143</v>
      </c>
      <c r="G37" s="18">
        <v>10</v>
      </c>
      <c r="H37" s="18">
        <v>9447</v>
      </c>
      <c r="I37" s="18" t="s">
        <v>132</v>
      </c>
      <c r="J37" s="18">
        <v>439258</v>
      </c>
      <c r="K37" s="18" t="s">
        <v>144</v>
      </c>
      <c r="L37" s="18" t="s">
        <v>130</v>
      </c>
    </row>
    <row r="38" spans="3:12" ht="337.5" x14ac:dyDescent="0.25">
      <c r="C38" s="15">
        <v>32</v>
      </c>
      <c r="D38" s="16" t="s">
        <v>79</v>
      </c>
      <c r="E38" s="15" t="s">
        <v>2</v>
      </c>
      <c r="F38" s="15" t="s">
        <v>143</v>
      </c>
      <c r="G38" s="15">
        <v>10</v>
      </c>
      <c r="H38" s="15">
        <v>9445</v>
      </c>
      <c r="I38" s="15" t="s">
        <v>118</v>
      </c>
      <c r="J38" s="15">
        <v>439257</v>
      </c>
      <c r="K38" s="15" t="s">
        <v>144</v>
      </c>
      <c r="L38" s="17" t="s">
        <v>130</v>
      </c>
    </row>
    <row r="39" spans="3:12" ht="337.5" x14ac:dyDescent="0.25">
      <c r="C39" s="15">
        <v>33</v>
      </c>
      <c r="D39" s="16" t="s">
        <v>80</v>
      </c>
      <c r="E39" s="15" t="s">
        <v>2</v>
      </c>
      <c r="F39" s="15" t="s">
        <v>143</v>
      </c>
      <c r="G39" s="15">
        <v>10</v>
      </c>
      <c r="H39" s="15">
        <v>9446</v>
      </c>
      <c r="I39" s="15" t="s">
        <v>118</v>
      </c>
      <c r="J39" s="15">
        <v>433947</v>
      </c>
      <c r="K39" s="15" t="s">
        <v>144</v>
      </c>
      <c r="L39" s="17" t="s">
        <v>130</v>
      </c>
    </row>
    <row r="40" spans="3:12" ht="337.5" x14ac:dyDescent="0.25">
      <c r="C40" s="15">
        <v>34</v>
      </c>
      <c r="D40" s="16" t="s">
        <v>81</v>
      </c>
      <c r="E40" s="15" t="s">
        <v>2</v>
      </c>
      <c r="F40" s="15" t="s">
        <v>143</v>
      </c>
      <c r="G40" s="15">
        <v>10</v>
      </c>
      <c r="H40" s="15">
        <v>9444</v>
      </c>
      <c r="I40" s="15" t="s">
        <v>132</v>
      </c>
      <c r="J40" s="15">
        <v>433946</v>
      </c>
      <c r="K40" s="15" t="s">
        <v>144</v>
      </c>
      <c r="L40" s="17" t="s">
        <v>130</v>
      </c>
    </row>
    <row r="41" spans="3:12" ht="409.5" x14ac:dyDescent="0.25">
      <c r="C41" s="15">
        <v>35</v>
      </c>
      <c r="D41" s="16" t="s">
        <v>145</v>
      </c>
      <c r="E41" s="15" t="s">
        <v>2</v>
      </c>
      <c r="F41" s="15" t="s">
        <v>134</v>
      </c>
      <c r="G41" s="15">
        <v>10</v>
      </c>
      <c r="H41" s="15">
        <v>12339</v>
      </c>
      <c r="I41" s="15" t="s">
        <v>118</v>
      </c>
      <c r="J41" s="15" t="s">
        <v>146</v>
      </c>
      <c r="K41" s="16" t="s">
        <v>147</v>
      </c>
      <c r="L41" s="15" t="s">
        <v>137</v>
      </c>
    </row>
    <row r="42" spans="3:12" ht="393.75" x14ac:dyDescent="0.25">
      <c r="C42" s="15">
        <v>36</v>
      </c>
      <c r="D42" s="16" t="s">
        <v>148</v>
      </c>
      <c r="E42" s="15" t="s">
        <v>2</v>
      </c>
      <c r="F42" s="15" t="s">
        <v>134</v>
      </c>
      <c r="G42" s="15">
        <v>10</v>
      </c>
      <c r="H42" s="15">
        <v>11015</v>
      </c>
      <c r="I42" s="15" t="s">
        <v>118</v>
      </c>
      <c r="J42" s="15">
        <v>462856</v>
      </c>
      <c r="K42" s="15" t="s">
        <v>147</v>
      </c>
      <c r="L42" s="15" t="s">
        <v>130</v>
      </c>
    </row>
    <row r="43" spans="3:12" ht="300" x14ac:dyDescent="0.25">
      <c r="C43" s="15">
        <v>37</v>
      </c>
      <c r="D43" s="16" t="s">
        <v>82</v>
      </c>
      <c r="E43" s="15" t="s">
        <v>2</v>
      </c>
      <c r="F43" s="15" t="s">
        <v>134</v>
      </c>
      <c r="G43" s="15">
        <v>3</v>
      </c>
      <c r="H43" s="15" t="s">
        <v>149</v>
      </c>
      <c r="I43" s="15" t="s">
        <v>118</v>
      </c>
      <c r="J43" s="15">
        <v>635126</v>
      </c>
      <c r="K43" s="15" t="s">
        <v>150</v>
      </c>
      <c r="L43" s="17" t="s">
        <v>151</v>
      </c>
    </row>
    <row r="44" spans="3:12" ht="300" x14ac:dyDescent="0.25">
      <c r="C44" s="15">
        <v>38</v>
      </c>
      <c r="D44" s="16" t="s">
        <v>83</v>
      </c>
      <c r="E44" s="15" t="s">
        <v>2</v>
      </c>
      <c r="F44" s="15" t="s">
        <v>134</v>
      </c>
      <c r="G44" s="15">
        <v>3</v>
      </c>
      <c r="H44" s="15" t="s">
        <v>149</v>
      </c>
      <c r="I44" s="15" t="s">
        <v>152</v>
      </c>
      <c r="J44" s="15">
        <v>635125</v>
      </c>
      <c r="K44" s="15" t="s">
        <v>150</v>
      </c>
      <c r="L44" s="17" t="s">
        <v>151</v>
      </c>
    </row>
    <row r="45" spans="3:12" ht="409.5" x14ac:dyDescent="0.25">
      <c r="C45" s="15">
        <v>39</v>
      </c>
      <c r="D45" s="16" t="s">
        <v>84</v>
      </c>
      <c r="E45" s="15" t="s">
        <v>2</v>
      </c>
      <c r="F45" s="15" t="s">
        <v>134</v>
      </c>
      <c r="G45" s="15">
        <v>1</v>
      </c>
      <c r="H45" s="15">
        <v>9573</v>
      </c>
      <c r="I45" s="15" t="s">
        <v>118</v>
      </c>
      <c r="J45" s="15">
        <v>433936</v>
      </c>
      <c r="K45" s="15" t="s">
        <v>153</v>
      </c>
      <c r="L45" s="15" t="s">
        <v>151</v>
      </c>
    </row>
    <row r="46" spans="3:12" ht="281.25" x14ac:dyDescent="0.25">
      <c r="C46" s="15">
        <v>40</v>
      </c>
      <c r="D46" s="16" t="s">
        <v>85</v>
      </c>
      <c r="E46" s="15" t="s">
        <v>2</v>
      </c>
      <c r="F46" s="15" t="s">
        <v>143</v>
      </c>
      <c r="G46" s="15">
        <v>1</v>
      </c>
      <c r="H46" s="15">
        <v>9448</v>
      </c>
      <c r="I46" s="15" t="s">
        <v>118</v>
      </c>
      <c r="J46" s="15">
        <v>433945</v>
      </c>
      <c r="K46" s="15" t="s">
        <v>154</v>
      </c>
      <c r="L46" s="17" t="s">
        <v>151</v>
      </c>
    </row>
    <row r="47" spans="3:12" ht="281.25" x14ac:dyDescent="0.25">
      <c r="C47" s="15">
        <v>41</v>
      </c>
      <c r="D47" s="16" t="s">
        <v>86</v>
      </c>
      <c r="E47" s="15" t="s">
        <v>2</v>
      </c>
      <c r="F47" s="15" t="s">
        <v>143</v>
      </c>
      <c r="G47" s="15">
        <v>1</v>
      </c>
      <c r="H47" s="15">
        <v>9449</v>
      </c>
      <c r="I47" s="15" t="s">
        <v>118</v>
      </c>
      <c r="J47" s="15">
        <v>433944</v>
      </c>
      <c r="K47" s="15" t="s">
        <v>154</v>
      </c>
      <c r="L47" s="15" t="s">
        <v>151</v>
      </c>
    </row>
    <row r="48" spans="3:12" ht="225" x14ac:dyDescent="0.25">
      <c r="C48" s="15">
        <v>42</v>
      </c>
      <c r="D48" s="16" t="s">
        <v>44</v>
      </c>
      <c r="E48" s="15" t="s">
        <v>87</v>
      </c>
      <c r="F48" s="15"/>
      <c r="G48" s="15">
        <v>20</v>
      </c>
      <c r="H48" s="15">
        <v>4901</v>
      </c>
      <c r="I48" s="15" t="s">
        <v>155</v>
      </c>
      <c r="J48" s="15">
        <v>307344</v>
      </c>
      <c r="K48" s="15" t="s">
        <v>156</v>
      </c>
      <c r="L48" s="15" t="s">
        <v>113</v>
      </c>
    </row>
    <row r="49" spans="3:12" ht="281.25" x14ac:dyDescent="0.25">
      <c r="C49" s="15">
        <v>43</v>
      </c>
      <c r="D49" s="16" t="s">
        <v>88</v>
      </c>
      <c r="E49" s="15" t="s">
        <v>89</v>
      </c>
      <c r="F49" s="15" t="s">
        <v>157</v>
      </c>
      <c r="G49" s="15">
        <v>15</v>
      </c>
      <c r="H49" s="15">
        <v>4100</v>
      </c>
      <c r="I49" s="15" t="s">
        <v>111</v>
      </c>
      <c r="J49" s="15">
        <v>239309</v>
      </c>
      <c r="K49" s="15" t="s">
        <v>158</v>
      </c>
      <c r="L49" s="15" t="s">
        <v>113</v>
      </c>
    </row>
    <row r="50" spans="3:12" ht="318.75" x14ac:dyDescent="0.25">
      <c r="C50" s="15">
        <v>44</v>
      </c>
      <c r="D50" s="16" t="s">
        <v>90</v>
      </c>
      <c r="E50" s="15" t="s">
        <v>89</v>
      </c>
      <c r="F50" s="15" t="s">
        <v>157</v>
      </c>
      <c r="G50" s="15">
        <v>10</v>
      </c>
      <c r="H50" s="15">
        <v>8843</v>
      </c>
      <c r="I50" s="15" t="s">
        <v>111</v>
      </c>
      <c r="J50" s="15">
        <v>239310</v>
      </c>
      <c r="K50" s="15" t="s">
        <v>158</v>
      </c>
      <c r="L50" s="15" t="s">
        <v>113</v>
      </c>
    </row>
    <row r="51" spans="3:12" ht="318.75" x14ac:dyDescent="0.25">
      <c r="C51" s="15">
        <v>45</v>
      </c>
      <c r="D51" s="16" t="s">
        <v>91</v>
      </c>
      <c r="E51" s="15" t="s">
        <v>89</v>
      </c>
      <c r="F51" s="15" t="s">
        <v>157</v>
      </c>
      <c r="G51" s="15">
        <v>20</v>
      </c>
      <c r="H51" s="15">
        <v>6175</v>
      </c>
      <c r="I51" s="15" t="s">
        <v>111</v>
      </c>
      <c r="J51" s="15">
        <v>464722</v>
      </c>
      <c r="K51" s="15" t="s">
        <v>159</v>
      </c>
      <c r="L51" s="15" t="s">
        <v>113</v>
      </c>
    </row>
    <row r="52" spans="3:12" ht="281.25" x14ac:dyDescent="0.25">
      <c r="C52" s="15">
        <v>46</v>
      </c>
      <c r="D52" s="16" t="s">
        <v>92</v>
      </c>
      <c r="E52" s="15" t="s">
        <v>89</v>
      </c>
      <c r="F52" s="15" t="s">
        <v>157</v>
      </c>
      <c r="G52" s="15">
        <v>10</v>
      </c>
      <c r="H52" s="15" t="s">
        <v>160</v>
      </c>
      <c r="I52" s="15" t="s">
        <v>111</v>
      </c>
      <c r="J52" s="15">
        <v>464721</v>
      </c>
      <c r="K52" s="15" t="s">
        <v>159</v>
      </c>
      <c r="L52" s="15" t="s">
        <v>113</v>
      </c>
    </row>
    <row r="53" spans="3:12" ht="281.25" x14ac:dyDescent="0.25">
      <c r="C53" s="15">
        <v>47</v>
      </c>
      <c r="D53" s="16" t="s">
        <v>93</v>
      </c>
      <c r="E53" s="15" t="s">
        <v>89</v>
      </c>
      <c r="F53" s="15" t="s">
        <v>157</v>
      </c>
      <c r="G53" s="15">
        <v>5</v>
      </c>
      <c r="H53" s="15">
        <v>6174</v>
      </c>
      <c r="I53" s="15" t="s">
        <v>111</v>
      </c>
      <c r="J53" s="15">
        <v>472863</v>
      </c>
      <c r="K53" s="15" t="s">
        <v>159</v>
      </c>
      <c r="L53" s="15" t="s">
        <v>113</v>
      </c>
    </row>
    <row r="54" spans="3:12" ht="262.5" x14ac:dyDescent="0.25">
      <c r="C54" s="15">
        <v>48</v>
      </c>
      <c r="D54" s="16" t="s">
        <v>94</v>
      </c>
      <c r="E54" s="15" t="s">
        <v>89</v>
      </c>
      <c r="F54" s="15" t="s">
        <v>157</v>
      </c>
      <c r="G54" s="15">
        <v>5</v>
      </c>
      <c r="H54" s="15">
        <v>6176</v>
      </c>
      <c r="I54" s="15" t="s">
        <v>111</v>
      </c>
      <c r="J54" s="15">
        <v>464720</v>
      </c>
      <c r="K54" s="15" t="s">
        <v>159</v>
      </c>
      <c r="L54" s="15" t="s">
        <v>113</v>
      </c>
    </row>
    <row r="55" spans="3:12" ht="300" x14ac:dyDescent="0.25">
      <c r="C55" s="15">
        <v>49</v>
      </c>
      <c r="D55" s="16" t="s">
        <v>161</v>
      </c>
      <c r="E55" s="15" t="s">
        <v>89</v>
      </c>
      <c r="F55" s="15" t="s">
        <v>157</v>
      </c>
      <c r="G55" s="15">
        <v>1</v>
      </c>
      <c r="H55" s="15">
        <v>8932</v>
      </c>
      <c r="I55" s="15" t="s">
        <v>111</v>
      </c>
      <c r="J55" s="15">
        <v>377591</v>
      </c>
      <c r="K55" s="15" t="s">
        <v>162</v>
      </c>
      <c r="L55" s="15" t="s">
        <v>113</v>
      </c>
    </row>
    <row r="56" spans="3:12" ht="393.75" x14ac:dyDescent="0.25">
      <c r="C56" s="15">
        <v>50</v>
      </c>
      <c r="D56" s="16" t="s">
        <v>95</v>
      </c>
      <c r="E56" s="15" t="s">
        <v>2</v>
      </c>
      <c r="F56" s="15" t="s">
        <v>134</v>
      </c>
      <c r="G56" s="15">
        <v>1</v>
      </c>
      <c r="H56" s="15">
        <v>12207</v>
      </c>
      <c r="I56" s="15" t="s">
        <v>118</v>
      </c>
      <c r="J56" s="15">
        <v>611360</v>
      </c>
      <c r="K56" s="15" t="s">
        <v>163</v>
      </c>
      <c r="L56" s="15" t="s">
        <v>113</v>
      </c>
    </row>
    <row r="57" spans="3:12" ht="327.75" customHeight="1" x14ac:dyDescent="0.25">
      <c r="C57" s="18">
        <v>51</v>
      </c>
      <c r="D57" s="19" t="s">
        <v>96</v>
      </c>
      <c r="E57" s="18" t="s">
        <v>2</v>
      </c>
      <c r="F57" s="18" t="s">
        <v>164</v>
      </c>
      <c r="G57" s="18">
        <v>1</v>
      </c>
      <c r="H57" s="18" t="s">
        <v>165</v>
      </c>
      <c r="I57" s="18" t="s">
        <v>118</v>
      </c>
      <c r="J57" s="18" t="s">
        <v>166</v>
      </c>
      <c r="K57" s="18" t="s">
        <v>163</v>
      </c>
      <c r="L57" s="18" t="s">
        <v>113</v>
      </c>
    </row>
    <row r="58" spans="3:12" ht="206.25" x14ac:dyDescent="0.25">
      <c r="C58" s="15">
        <v>52</v>
      </c>
      <c r="D58" s="16" t="s">
        <v>54</v>
      </c>
      <c r="E58" s="15" t="s">
        <v>2</v>
      </c>
      <c r="F58" s="15" t="s">
        <v>143</v>
      </c>
      <c r="G58" s="15">
        <v>1</v>
      </c>
      <c r="H58" s="15">
        <v>12270</v>
      </c>
      <c r="I58" s="15" t="s">
        <v>118</v>
      </c>
      <c r="J58" s="15">
        <v>615533</v>
      </c>
      <c r="K58" s="15" t="s">
        <v>163</v>
      </c>
      <c r="L58" s="15" t="s">
        <v>113</v>
      </c>
    </row>
    <row r="59" spans="3:12" ht="409.5" x14ac:dyDescent="0.25">
      <c r="C59" s="15">
        <v>53</v>
      </c>
      <c r="D59" s="16" t="s">
        <v>167</v>
      </c>
      <c r="E59" s="15" t="s">
        <v>2</v>
      </c>
      <c r="F59" s="15" t="s">
        <v>134</v>
      </c>
      <c r="G59" s="15">
        <v>1</v>
      </c>
      <c r="H59" s="15">
        <v>12160</v>
      </c>
      <c r="I59" s="15" t="s">
        <v>118</v>
      </c>
      <c r="J59" s="15">
        <v>611361</v>
      </c>
      <c r="K59" s="15" t="s">
        <v>163</v>
      </c>
      <c r="L59" s="15" t="s">
        <v>113</v>
      </c>
    </row>
    <row r="60" spans="3:12" ht="393.75" x14ac:dyDescent="0.25">
      <c r="C60" s="15">
        <v>54</v>
      </c>
      <c r="D60" s="16" t="s">
        <v>97</v>
      </c>
      <c r="E60" s="15" t="s">
        <v>2</v>
      </c>
      <c r="F60" s="15" t="s">
        <v>134</v>
      </c>
      <c r="G60" s="15">
        <v>1</v>
      </c>
      <c r="H60" s="15" t="s">
        <v>168</v>
      </c>
      <c r="I60" s="15" t="s">
        <v>118</v>
      </c>
      <c r="J60" s="15">
        <v>635124</v>
      </c>
      <c r="K60" s="15" t="s">
        <v>163</v>
      </c>
      <c r="L60" s="15" t="s">
        <v>113</v>
      </c>
    </row>
    <row r="61" spans="3:12" ht="206.25" x14ac:dyDescent="0.25">
      <c r="C61" s="15">
        <v>55</v>
      </c>
      <c r="D61" s="16" t="s">
        <v>57</v>
      </c>
      <c r="E61" s="15" t="s">
        <v>2</v>
      </c>
      <c r="F61" s="15" t="s">
        <v>143</v>
      </c>
      <c r="G61" s="15">
        <v>1</v>
      </c>
      <c r="H61" s="15">
        <v>11139</v>
      </c>
      <c r="I61" s="15" t="s">
        <v>118</v>
      </c>
      <c r="J61" s="15">
        <v>611361</v>
      </c>
      <c r="K61" s="15" t="s">
        <v>163</v>
      </c>
      <c r="L61" s="15" t="s">
        <v>113</v>
      </c>
    </row>
    <row r="62" spans="3:12" ht="393.75" x14ac:dyDescent="0.25">
      <c r="C62" s="15">
        <v>56</v>
      </c>
      <c r="D62" s="16" t="s">
        <v>98</v>
      </c>
      <c r="E62" s="15" t="s">
        <v>2</v>
      </c>
      <c r="F62" s="15" t="s">
        <v>134</v>
      </c>
      <c r="G62" s="15">
        <v>1</v>
      </c>
      <c r="H62" s="15">
        <v>12208</v>
      </c>
      <c r="I62" s="15" t="s">
        <v>132</v>
      </c>
      <c r="J62" s="15">
        <v>611359</v>
      </c>
      <c r="K62" s="15" t="s">
        <v>163</v>
      </c>
      <c r="L62" s="15" t="s">
        <v>113</v>
      </c>
    </row>
    <row r="63" spans="3:12" ht="393.75" x14ac:dyDescent="0.25">
      <c r="C63" s="15">
        <v>57</v>
      </c>
      <c r="D63" s="16" t="s">
        <v>99</v>
      </c>
      <c r="E63" s="15" t="s">
        <v>2</v>
      </c>
      <c r="F63" s="15" t="s">
        <v>134</v>
      </c>
      <c r="G63" s="15">
        <v>1</v>
      </c>
      <c r="H63" s="15" t="s">
        <v>169</v>
      </c>
      <c r="I63" s="15" t="s">
        <v>132</v>
      </c>
      <c r="J63" s="15">
        <v>635123</v>
      </c>
      <c r="K63" s="15" t="s">
        <v>163</v>
      </c>
      <c r="L63" s="15" t="s">
        <v>113</v>
      </c>
    </row>
    <row r="64" spans="3:12" ht="206.25" x14ac:dyDescent="0.25">
      <c r="C64" s="15">
        <v>58</v>
      </c>
      <c r="D64" s="16" t="s">
        <v>60</v>
      </c>
      <c r="E64" s="15" t="s">
        <v>2</v>
      </c>
      <c r="F64" s="15" t="s">
        <v>143</v>
      </c>
      <c r="G64" s="15">
        <v>1</v>
      </c>
      <c r="H64" s="15">
        <v>12269</v>
      </c>
      <c r="I64" s="15" t="s">
        <v>132</v>
      </c>
      <c r="J64" s="15">
        <v>615532</v>
      </c>
      <c r="K64" s="15" t="s">
        <v>163</v>
      </c>
      <c r="L64" s="15" t="s">
        <v>113</v>
      </c>
    </row>
    <row r="65" spans="3:12" ht="393.75" x14ac:dyDescent="0.25">
      <c r="C65" s="15">
        <v>59</v>
      </c>
      <c r="D65" s="16" t="s">
        <v>100</v>
      </c>
      <c r="E65" s="15" t="s">
        <v>2</v>
      </c>
      <c r="F65" s="15" t="s">
        <v>134</v>
      </c>
      <c r="G65" s="15">
        <v>1</v>
      </c>
      <c r="H65" s="15">
        <v>12159</v>
      </c>
      <c r="I65" s="15" t="s">
        <v>118</v>
      </c>
      <c r="J65" s="15">
        <v>611362</v>
      </c>
      <c r="K65" s="15" t="s">
        <v>163</v>
      </c>
      <c r="L65" s="15" t="s">
        <v>113</v>
      </c>
    </row>
    <row r="66" spans="3:12" ht="393.75" x14ac:dyDescent="0.25">
      <c r="C66" s="15">
        <v>60</v>
      </c>
      <c r="D66" s="16" t="s">
        <v>101</v>
      </c>
      <c r="E66" s="15" t="s">
        <v>2</v>
      </c>
      <c r="F66" s="15" t="s">
        <v>134</v>
      </c>
      <c r="G66" s="15">
        <v>1</v>
      </c>
      <c r="H66" s="15" t="s">
        <v>170</v>
      </c>
      <c r="I66" s="15" t="s">
        <v>118</v>
      </c>
      <c r="J66" s="15" t="s">
        <v>171</v>
      </c>
      <c r="K66" s="15" t="s">
        <v>163</v>
      </c>
      <c r="L66" s="15" t="s">
        <v>113</v>
      </c>
    </row>
    <row r="67" spans="3:12" ht="206.25" x14ac:dyDescent="0.25">
      <c r="C67" s="15">
        <v>61</v>
      </c>
      <c r="D67" s="16" t="s">
        <v>63</v>
      </c>
      <c r="E67" s="15" t="s">
        <v>2</v>
      </c>
      <c r="F67" s="15" t="s">
        <v>143</v>
      </c>
      <c r="G67" s="15">
        <v>1</v>
      </c>
      <c r="H67" s="15">
        <v>12268</v>
      </c>
      <c r="I67" s="15" t="s">
        <v>118</v>
      </c>
      <c r="J67" s="15">
        <v>615619</v>
      </c>
      <c r="K67" s="15" t="s">
        <v>172</v>
      </c>
      <c r="L67" s="15" t="s">
        <v>113</v>
      </c>
    </row>
    <row r="68" spans="3:12" ht="409.5" x14ac:dyDescent="0.25">
      <c r="C68" s="15">
        <v>62</v>
      </c>
      <c r="D68" s="16" t="s">
        <v>64</v>
      </c>
      <c r="E68" s="15" t="s">
        <v>102</v>
      </c>
      <c r="F68" s="15" t="s">
        <v>173</v>
      </c>
      <c r="G68" s="15">
        <v>5</v>
      </c>
      <c r="H68" s="15">
        <v>10966</v>
      </c>
      <c r="I68" s="15" t="s">
        <v>155</v>
      </c>
      <c r="J68" s="15">
        <v>463140</v>
      </c>
      <c r="K68" s="15" t="s">
        <v>174</v>
      </c>
      <c r="L68" s="15" t="s">
        <v>113</v>
      </c>
    </row>
    <row r="69" spans="3:12" ht="409.5" x14ac:dyDescent="0.25">
      <c r="C69" s="15">
        <v>63</v>
      </c>
      <c r="D69" s="16" t="s">
        <v>65</v>
      </c>
      <c r="E69" s="15" t="s">
        <v>102</v>
      </c>
      <c r="F69" s="15" t="s">
        <v>173</v>
      </c>
      <c r="G69" s="15">
        <v>20</v>
      </c>
      <c r="H69" s="15">
        <v>10965</v>
      </c>
      <c r="I69" s="15" t="s">
        <v>155</v>
      </c>
      <c r="J69" s="15" t="s">
        <v>175</v>
      </c>
      <c r="K69" s="15" t="s">
        <v>174</v>
      </c>
      <c r="L69" s="15" t="s">
        <v>176</v>
      </c>
    </row>
  </sheetData>
  <mergeCells count="9">
    <mergeCell ref="I5:I6"/>
    <mergeCell ref="J5:J6"/>
    <mergeCell ref="K5:K6"/>
    <mergeCell ref="L5:L6"/>
    <mergeCell ref="C5:C6"/>
    <mergeCell ref="D5:D6"/>
    <mergeCell ref="E5:E6"/>
    <mergeCell ref="G5:G6"/>
    <mergeCell ref="H5:H6"/>
  </mergeCells>
  <pageMargins left="0.511811024" right="0.511811024" top="0.78740157499999996" bottom="0.78740157499999996" header="0.31496062000000002" footer="0.31496062000000002"/>
  <pageSetup paperSize="9" orientation="portrait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9055ACC1-D9D2-4CDC-B872-06754C2A20D1}"/>
</file>

<file path=customXml/itemProps2.xml><?xml version="1.0" encoding="utf-8"?>
<ds:datastoreItem xmlns:ds="http://schemas.openxmlformats.org/officeDocument/2006/customXml" ds:itemID="{4BBEA570-95B9-4A80-8942-13C482D15B2D}"/>
</file>

<file path=customXml/itemProps3.xml><?xml version="1.0" encoding="utf-8"?>
<ds:datastoreItem xmlns:ds="http://schemas.openxmlformats.org/officeDocument/2006/customXml" ds:itemID="{0325307D-426F-4621-AC6F-BFD359A633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MCP</vt:lpstr>
      <vt:lpstr>Plan1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Cleber Oliveira Da Rocha</dc:creator>
  <cp:lastModifiedBy>Cleber Oliveira Da Rocha</cp:lastModifiedBy>
  <cp:revision/>
  <dcterms:created xsi:type="dcterms:W3CDTF">2024-11-23T14:00:26Z</dcterms:created>
  <dcterms:modified xsi:type="dcterms:W3CDTF">2026-04-14T22:27:18Z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</Properties>
</file>